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a\Dropbox\Pesquisa\Projects\DB_WB_Burundi\Burundi_analysis\Data\Health Facility level\rural_vs_urban\"/>
    </mc:Choice>
  </mc:AlternateContent>
  <xr:revisionPtr revIDLastSave="0" documentId="13_ncr:1_{6D02EAE4-27F2-4B5B-A542-9243637829A7}" xr6:coauthVersionLast="47" xr6:coauthVersionMax="47" xr10:uidLastSave="{00000000-0000-0000-0000-000000000000}"/>
  <bookViews>
    <workbookView xWindow="-110" yWindow="-110" windowWidth="22780" windowHeight="14540" activeTab="1" xr2:uid="{023877F4-1E2D-45DE-9CC3-384B250AC9FC}"/>
  </bookViews>
  <sheets>
    <sheet name="README" sheetId="2" r:id="rId1"/>
    <sheet name="Sheet1" sheetId="1" r:id="rId2"/>
  </sheets>
  <definedNames>
    <definedName name="_xlnm.Print_Titles" localSheetId="1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9" i="1" l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K136" i="1"/>
</calcChain>
</file>

<file path=xl/sharedStrings.xml><?xml version="1.0" encoding="utf-8"?>
<sst xmlns="http://schemas.openxmlformats.org/spreadsheetml/2006/main" count="845" uniqueCount="333">
  <si>
    <t>Bubanza</t>
  </si>
  <si>
    <t>DS Bubanza</t>
  </si>
  <si>
    <t>AR Buvyuko</t>
  </si>
  <si>
    <t>CDS Buvyuko</t>
  </si>
  <si>
    <t>AR Cona</t>
  </si>
  <si>
    <t>CDS Cona</t>
  </si>
  <si>
    <t>Musigati</t>
  </si>
  <si>
    <t>AR Buhurika</t>
  </si>
  <si>
    <t>CDS Buhurika</t>
  </si>
  <si>
    <t>AR Bumba</t>
  </si>
  <si>
    <t>CDS Bumba</t>
  </si>
  <si>
    <t>AR Kivyuka</t>
  </si>
  <si>
    <t>CDS Kivyuka</t>
  </si>
  <si>
    <t>AR Musigati</t>
  </si>
  <si>
    <t>CDS Musigati</t>
  </si>
  <si>
    <t>AR Ntamba</t>
  </si>
  <si>
    <t>CDS Ntamba</t>
  </si>
  <si>
    <t>DS Mpanda</t>
  </si>
  <si>
    <t>Gihanga</t>
  </si>
  <si>
    <t>AR Buramata</t>
  </si>
  <si>
    <t>CDS Buramata</t>
  </si>
  <si>
    <t>AR Gihungwe</t>
  </si>
  <si>
    <t>CDS Gihungwe</t>
  </si>
  <si>
    <t>AR Ninga</t>
  </si>
  <si>
    <t>CDS Ninga</t>
  </si>
  <si>
    <t>Mpanda</t>
  </si>
  <si>
    <t>AR Butanuka</t>
  </si>
  <si>
    <t>CDS Butanuka</t>
  </si>
  <si>
    <t>AR Mpanda</t>
  </si>
  <si>
    <t>CDS Mpanda</t>
  </si>
  <si>
    <t>AR Murengeza</t>
  </si>
  <si>
    <t>CDS Murengeza</t>
  </si>
  <si>
    <t>Rugazi</t>
  </si>
  <si>
    <t>AR Ruce</t>
  </si>
  <si>
    <t>CDS Ruce</t>
  </si>
  <si>
    <t>AR Rugazi</t>
  </si>
  <si>
    <t>CDS Rugazi</t>
  </si>
  <si>
    <t>Cankuzo</t>
  </si>
  <si>
    <t>DS Cankuzo</t>
  </si>
  <si>
    <t>AR Cankuzo</t>
  </si>
  <si>
    <t>CDS Cankuzo</t>
  </si>
  <si>
    <t>AR Minyare</t>
  </si>
  <si>
    <t>CDS Minyare</t>
  </si>
  <si>
    <t>AR Mugozi</t>
  </si>
  <si>
    <t>CDS Mugozi</t>
  </si>
  <si>
    <t>AR Murehe</t>
  </si>
  <si>
    <t>CDS Murehe</t>
  </si>
  <si>
    <t>AR Musenyi</t>
  </si>
  <si>
    <t>CDS Musenyi (de Cankuzo)</t>
  </si>
  <si>
    <t>Cendajuru</t>
  </si>
  <si>
    <t>AR Gashigwe</t>
  </si>
  <si>
    <t>CDS Gashigwe</t>
  </si>
  <si>
    <t>AR Kigarika</t>
  </si>
  <si>
    <t>CDS Kigarika</t>
  </si>
  <si>
    <t>AR Nyamugari</t>
  </si>
  <si>
    <t>CDS Nyamugari</t>
  </si>
  <si>
    <t>AR Twinkwavu</t>
  </si>
  <si>
    <t>CDS Twinkwavu</t>
  </si>
  <si>
    <t>Kigamba</t>
  </si>
  <si>
    <t>AR Gitanga</t>
  </si>
  <si>
    <t>CDS Gitanga</t>
  </si>
  <si>
    <t>AR Humure</t>
  </si>
  <si>
    <t>CDS Humure</t>
  </si>
  <si>
    <t>AR Rujungu</t>
  </si>
  <si>
    <t>CDS Rujungu</t>
  </si>
  <si>
    <t>AR Shinge</t>
  </si>
  <si>
    <t>CDS Shinge</t>
  </si>
  <si>
    <t>DS Murore</t>
  </si>
  <si>
    <t>Gisagara</t>
  </si>
  <si>
    <t>AR Camazi</t>
  </si>
  <si>
    <t>CDS Camazi</t>
  </si>
  <si>
    <t>AR Murago</t>
  </si>
  <si>
    <t>CDS Murago</t>
  </si>
  <si>
    <t>AR Murore</t>
  </si>
  <si>
    <t>CDS Murore</t>
  </si>
  <si>
    <t>AR Nyuro</t>
  </si>
  <si>
    <t>CDS Nyuro</t>
  </si>
  <si>
    <t>AR Rusigabangazi</t>
  </si>
  <si>
    <t>CDS Rusigabangazi</t>
  </si>
  <si>
    <t>Mishiha</t>
  </si>
  <si>
    <t>AR Kibimba</t>
  </si>
  <si>
    <t>CDS Kibimba</t>
  </si>
  <si>
    <t>AR Ntunda</t>
  </si>
  <si>
    <t>CDS Ntunda</t>
  </si>
  <si>
    <t>Cibitoke</t>
  </si>
  <si>
    <t>DS Bukinanyana</t>
  </si>
  <si>
    <t>Bukinanyana</t>
  </si>
  <si>
    <t>AR Butara</t>
  </si>
  <si>
    <t>CDS Butara</t>
  </si>
  <si>
    <t>AR Gahabura</t>
  </si>
  <si>
    <t>CDS Gahabura</t>
  </si>
  <si>
    <t>AR Kabere</t>
  </si>
  <si>
    <t>CDS Kabere</t>
  </si>
  <si>
    <t>AR Kiruhura</t>
  </si>
  <si>
    <t>CDS Kiruhura</t>
  </si>
  <si>
    <t>AR Rusenda</t>
  </si>
  <si>
    <t>CDS Rusenda</t>
  </si>
  <si>
    <t>AR Sehe</t>
  </si>
  <si>
    <t>CDS Sehe</t>
  </si>
  <si>
    <t>Murwi</t>
  </si>
  <si>
    <t>AR Buhayira</t>
  </si>
  <si>
    <t>CDS Buhayira</t>
  </si>
  <si>
    <t>AR Buhindo</t>
  </si>
  <si>
    <t>CDS Buhindo</t>
  </si>
  <si>
    <t>AR Butega</t>
  </si>
  <si>
    <t>CDS Butega</t>
  </si>
  <si>
    <t>AR Buzirasazi</t>
  </si>
  <si>
    <t>CDS Buzirasazi</t>
  </si>
  <si>
    <t>AR Kivumvu</t>
  </si>
  <si>
    <t>CDS Kivumvu</t>
  </si>
  <si>
    <t>AR Manege</t>
  </si>
  <si>
    <t>CDS Manege</t>
  </si>
  <si>
    <t>AR Murwi</t>
  </si>
  <si>
    <t>CDS Murwi</t>
  </si>
  <si>
    <t>AR Ngoma</t>
  </si>
  <si>
    <t>CDS Ngoma</t>
  </si>
  <si>
    <t>DS Mabayi</t>
  </si>
  <si>
    <t>Mabayi</t>
  </si>
  <si>
    <t>AR Buhoro</t>
  </si>
  <si>
    <t>CDS Buhoro</t>
  </si>
  <si>
    <t>AR Busesa</t>
  </si>
  <si>
    <t>CDS Busesa</t>
  </si>
  <si>
    <t>AR Butahana</t>
  </si>
  <si>
    <t>CDS Butahana</t>
  </si>
  <si>
    <t>AR Kibande</t>
  </si>
  <si>
    <t>CDS Kibande</t>
  </si>
  <si>
    <t>AR Mabayi</t>
  </si>
  <si>
    <t>CDS Mabayi</t>
  </si>
  <si>
    <t>AR Miremera</t>
  </si>
  <si>
    <t>CDS Miremera</t>
  </si>
  <si>
    <t>AR Muhungu</t>
  </si>
  <si>
    <t>CDS Muhungu</t>
  </si>
  <si>
    <t>AR Ngara</t>
  </si>
  <si>
    <t>CDS Ngara</t>
  </si>
  <si>
    <t>AR Nyarusebeyi</t>
  </si>
  <si>
    <t>CDS Nyarusebeyi</t>
  </si>
  <si>
    <t>AR Ruhororo</t>
  </si>
  <si>
    <t>CDS Ruhororo</t>
  </si>
  <si>
    <t>AR Rutabo</t>
  </si>
  <si>
    <t>CDS Rutabo</t>
  </si>
  <si>
    <t>Mugina</t>
  </si>
  <si>
    <t>AR Buseruko</t>
  </si>
  <si>
    <t>CDS Buseruko</t>
  </si>
  <si>
    <t>AR Camakombe</t>
  </si>
  <si>
    <t>CDS Camakombe</t>
  </si>
  <si>
    <t>AR Gifunzo</t>
  </si>
  <si>
    <t>CDS Gifunzo</t>
  </si>
  <si>
    <t>AR Kagurutsi</t>
  </si>
  <si>
    <t>CDS Kagurutsi</t>
  </si>
  <si>
    <t>AR Mugina</t>
  </si>
  <si>
    <t>CDS Mugina</t>
  </si>
  <si>
    <t>AR Nyabugimbu</t>
  </si>
  <si>
    <t>CDS Nyabugimbu</t>
  </si>
  <si>
    <t>AR Nyamakarabo</t>
  </si>
  <si>
    <t>CDS Nyamakarabo</t>
  </si>
  <si>
    <t>AR Rubirizi</t>
  </si>
  <si>
    <t>CDS Rubirizi</t>
  </si>
  <si>
    <t>AR Rubona</t>
  </si>
  <si>
    <t>CDS Rubona</t>
  </si>
  <si>
    <t>AR Ruziba</t>
  </si>
  <si>
    <t>CDS Ruziba</t>
  </si>
  <si>
    <t>Kirundo</t>
  </si>
  <si>
    <t>DS Busoni</t>
  </si>
  <si>
    <t>Busoni</t>
  </si>
  <si>
    <t>AR Bunyari</t>
  </si>
  <si>
    <t>CDS Bunyari</t>
  </si>
  <si>
    <t>AR Burara</t>
  </si>
  <si>
    <t>CDS Burara</t>
  </si>
  <si>
    <t>AR Kabanga</t>
  </si>
  <si>
    <t>CDS Kabanga</t>
  </si>
  <si>
    <t>AR Mukerwa</t>
  </si>
  <si>
    <t>CDS Mukerwa</t>
  </si>
  <si>
    <t>AR Nyagisozi</t>
  </si>
  <si>
    <t>CDS Nyagisozi</t>
  </si>
  <si>
    <t>AR Sigu</t>
  </si>
  <si>
    <t>CDS Sigu</t>
  </si>
  <si>
    <t>AR Vyanzo</t>
  </si>
  <si>
    <t>CDS Vyanzo</t>
  </si>
  <si>
    <t>DS Kirundo</t>
  </si>
  <si>
    <t>AR Cumva</t>
  </si>
  <si>
    <t>CDS Cumva</t>
  </si>
  <si>
    <t>DS Mukenke</t>
  </si>
  <si>
    <t>Bwambarangwe</t>
  </si>
  <si>
    <t>AR Bugorora</t>
  </si>
  <si>
    <t>CDS Bugorora</t>
  </si>
  <si>
    <t>AR Kibazi</t>
  </si>
  <si>
    <t>CDS Kibazi</t>
  </si>
  <si>
    <t>AR Rusara</t>
  </si>
  <si>
    <t>CDS Rusara</t>
  </si>
  <si>
    <t>Gitobe</t>
  </si>
  <si>
    <t>AR Gitobe</t>
  </si>
  <si>
    <t>CDS Gitobe</t>
  </si>
  <si>
    <t>AR Tonga</t>
  </si>
  <si>
    <t>CDS Tonga</t>
  </si>
  <si>
    <t>DS Vumbi</t>
  </si>
  <si>
    <t>Ntega</t>
  </si>
  <si>
    <t>AR Kigari</t>
  </si>
  <si>
    <t>CDS Kigari</t>
  </si>
  <si>
    <t>AR Kinyovu</t>
  </si>
  <si>
    <t>CDS Kinyovu</t>
  </si>
  <si>
    <t>AR Mugendo</t>
  </si>
  <si>
    <t>CDS Mugendo</t>
  </si>
  <si>
    <t>AR Murungurira</t>
  </si>
  <si>
    <t>CDS Murungurira</t>
  </si>
  <si>
    <t>AR Runyankezi</t>
  </si>
  <si>
    <t>CDS Runyankenzi</t>
  </si>
  <si>
    <t>AR Rushubije</t>
  </si>
  <si>
    <t>CDS Rushubije</t>
  </si>
  <si>
    <t>AR Sasa</t>
  </si>
  <si>
    <t>CDS Sasa</t>
  </si>
  <si>
    <t>Vumbi</t>
  </si>
  <si>
    <t>AR Muramba</t>
  </si>
  <si>
    <t>CDS Muramba</t>
  </si>
  <si>
    <t>AR Nyabikenke</t>
  </si>
  <si>
    <t>CDS Nyabikenke</t>
  </si>
  <si>
    <t>AR Nyakibanda</t>
  </si>
  <si>
    <t>CDS Nyakibanda</t>
  </si>
  <si>
    <t>AR Nyamisagara</t>
  </si>
  <si>
    <t>CDS Nyamisagara</t>
  </si>
  <si>
    <t>AR Vumbi</t>
  </si>
  <si>
    <t>CDS Vumbi</t>
  </si>
  <si>
    <t>Makamba</t>
  </si>
  <si>
    <t>DS Makamba</t>
  </si>
  <si>
    <t>Kibago</t>
  </si>
  <si>
    <t>AR Kivoga</t>
  </si>
  <si>
    <t>CDS Kivoga</t>
  </si>
  <si>
    <t>AR Migongo</t>
  </si>
  <si>
    <t>CDS Migongo</t>
  </si>
  <si>
    <t>AR Nyarubanga</t>
  </si>
  <si>
    <t>CDS Nyarubanga</t>
  </si>
  <si>
    <t>DS Nyanza-Lac</t>
  </si>
  <si>
    <t>Mabanda</t>
  </si>
  <si>
    <t>AR Gahororo</t>
  </si>
  <si>
    <t>CDS Gahororo</t>
  </si>
  <si>
    <t>Vugizo</t>
  </si>
  <si>
    <t>AR Rubanda</t>
  </si>
  <si>
    <t>CDS Rubanda</t>
  </si>
  <si>
    <t>Muyinga</t>
  </si>
  <si>
    <t>DS Gashoho</t>
  </si>
  <si>
    <t>Gashoho</t>
  </si>
  <si>
    <t>AR Bonero</t>
  </si>
  <si>
    <t>CDS Bonero</t>
  </si>
  <si>
    <t>AR Gisabazuba</t>
  </si>
  <si>
    <t>CDS Gisabazuba</t>
  </si>
  <si>
    <t>AR Musama</t>
  </si>
  <si>
    <t>CDS Musama</t>
  </si>
  <si>
    <t>Gasorwe</t>
  </si>
  <si>
    <t>AR Buzibira</t>
  </si>
  <si>
    <t>CDS Buzibira</t>
  </si>
  <si>
    <t>AR Jani</t>
  </si>
  <si>
    <t>CDS Jani</t>
  </si>
  <si>
    <t>AR Kigoganya</t>
  </si>
  <si>
    <t>CDS Kigoganya</t>
  </si>
  <si>
    <t>AR Kizi</t>
  </si>
  <si>
    <t>CDS Kizi</t>
  </si>
  <si>
    <t>AR Nyungu</t>
  </si>
  <si>
    <t>CDS Nyungu</t>
  </si>
  <si>
    <t>AR Rusimbuko</t>
  </si>
  <si>
    <t>CDS Rusimbuko</t>
  </si>
  <si>
    <t>DS Giteranyi</t>
  </si>
  <si>
    <t>Butihinda</t>
  </si>
  <si>
    <t>AR Butihinda</t>
  </si>
  <si>
    <t>CDS Butihinda</t>
  </si>
  <si>
    <t>AR Kamaramagambo</t>
  </si>
  <si>
    <t>CDS Kamaramagambo</t>
  </si>
  <si>
    <t>AR Rabiro</t>
  </si>
  <si>
    <t>CDS Rabiro</t>
  </si>
  <si>
    <t>AR Rwamfu</t>
  </si>
  <si>
    <t>CDS Rwamfu</t>
  </si>
  <si>
    <t>Giteranyi</t>
  </si>
  <si>
    <t>AR Giteranyi</t>
  </si>
  <si>
    <t>CDS Giteranyi</t>
  </si>
  <si>
    <t>AR Kinyami</t>
  </si>
  <si>
    <t>CDS Kinyami</t>
  </si>
  <si>
    <t>AR Masaka</t>
  </si>
  <si>
    <t>CDS Masaka</t>
  </si>
  <si>
    <t>AR Mika</t>
  </si>
  <si>
    <t>CDS Mika</t>
  </si>
  <si>
    <t>AR Nonwe</t>
  </si>
  <si>
    <t>CDS Nonwe</t>
  </si>
  <si>
    <t>AR Tura</t>
  </si>
  <si>
    <t>CDS Tura</t>
  </si>
  <si>
    <t>DS Muyinga</t>
  </si>
  <si>
    <t>Buhinyuza</t>
  </si>
  <si>
    <t>AR Gitaramuka</t>
  </si>
  <si>
    <t>CDS Gitaramuka</t>
  </si>
  <si>
    <t>AR Kara</t>
  </si>
  <si>
    <t>CDS Kara</t>
  </si>
  <si>
    <t>AR Nyaruhengeri</t>
  </si>
  <si>
    <t>CDS Nyaruhengeri</t>
  </si>
  <si>
    <t>AR Rugongo</t>
  </si>
  <si>
    <t>CDS Rugongo</t>
  </si>
  <si>
    <t>AR Gatongati</t>
  </si>
  <si>
    <t>CDS Gatongati</t>
  </si>
  <si>
    <t>AR Kayenzi</t>
  </si>
  <si>
    <t>CDS Kayenzi</t>
  </si>
  <si>
    <t>AR Kibongera</t>
  </si>
  <si>
    <t>CDS Kibongera</t>
  </si>
  <si>
    <t>AR Kinazi</t>
  </si>
  <si>
    <t>CDS Kinazi</t>
  </si>
  <si>
    <t>AR Kiringanire</t>
  </si>
  <si>
    <t>CDS Kiringanire</t>
  </si>
  <si>
    <t>AR Munagano</t>
  </si>
  <si>
    <t>CDS Munagano</t>
  </si>
  <si>
    <t>AR Murama</t>
  </si>
  <si>
    <t>CDS Murama</t>
  </si>
  <si>
    <t>AR Muyinga</t>
  </si>
  <si>
    <t>CDS Muyinga</t>
  </si>
  <si>
    <t>Mwakiro</t>
  </si>
  <si>
    <t>AR Kiyanza</t>
  </si>
  <si>
    <t>CDS Kiyanza</t>
  </si>
  <si>
    <t>AR Mwakiro</t>
  </si>
  <si>
    <t>CDS Mwakiro</t>
  </si>
  <si>
    <t>Centre de Santé</t>
  </si>
  <si>
    <t>Province</t>
  </si>
  <si>
    <t>District</t>
  </si>
  <si>
    <t>Commune</t>
  </si>
  <si>
    <t>Distance estimée entre le bureau de la province sanitaire et le bureau du district sanitaire (km)</t>
  </si>
  <si>
    <t>Distance estimée  entre le bureau du district sanitaire et le bureau de la commune (km)</t>
  </si>
  <si>
    <t xml:space="preserve">Distance estimée entre le bureau  du district sanitaire et le CDS (km) </t>
  </si>
  <si>
    <t>Distance estimée entre le bureau  de la commune et le CDS (km)</t>
  </si>
  <si>
    <t xml:space="preserve">Statut du CDS (Rural/ Urbain (NB seuls les CDS situés au chef-lieu de la province sont Urbains, les autres sont Ruraux) </t>
  </si>
  <si>
    <t>N°</t>
  </si>
  <si>
    <t>Aire de Responsabilité</t>
  </si>
  <si>
    <t>Urbain</t>
  </si>
  <si>
    <t>Rural</t>
  </si>
  <si>
    <t>urbain</t>
  </si>
  <si>
    <t>1) Distance estimée entre le bureau de la province sanitaire et le bureau du district sanitaire (km);</t>
  </si>
  <si>
    <t>2) Distance estimée  entre le bureau du district sanitaire et le bureau de la commune (km);</t>
  </si>
  <si>
    <t>3) Distance estimée entre le bureau  du district sanitaire et le CDS (km);</t>
  </si>
  <si>
    <t>4) Distance estimée entre le bureau  de la commune et le CDS (km).</t>
  </si>
  <si>
    <t>Là où vous verrez zéro (0) comme distance, c'est que soit les 2 structures concernées travaillent dans le même bâtiment ou elles sont sur le même site. On a même des 0,2 par exemple pour des raisons de proximité géographique.</t>
  </si>
  <si>
    <t>Distance sur 4 niveaux: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</si>
</sst>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2" xfId="0" applyBorder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2" fillId="0" borderId="1" xfId="0" applyFont="1" applyBorder="1"/>
    <xf numFmtId="0" fontId="0" fillId="3" borderId="1" xfId="0" applyFill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3F65-0D7A-47B0-8773-D17A80955E88}">
  <dimension ref="A1:A17"/>
  <sheetViews>
    <sheetView workbookViewId="0">
      <selection activeCell="A17" sqref="A17"/>
    </sheetView>
  </sheetViews>
  <sheetFormatPr defaultRowHeight="14.5" x14ac:dyDescent="0.35"/>
  <sheetData>
    <row r="1" spans="1:1" ht="15.5" x14ac:dyDescent="0.35">
      <c r="A1" s="9"/>
    </row>
    <row r="2" spans="1:1" ht="15.5" x14ac:dyDescent="0.35">
      <c r="A2" s="9" t="s">
        <v>332</v>
      </c>
    </row>
    <row r="3" spans="1:1" ht="15.5" x14ac:dyDescent="0.35">
      <c r="A3" s="9" t="s">
        <v>327</v>
      </c>
    </row>
    <row r="4" spans="1:1" ht="15.5" x14ac:dyDescent="0.35">
      <c r="A4" s="9" t="s">
        <v>328</v>
      </c>
    </row>
    <row r="5" spans="1:1" ht="15.5" x14ac:dyDescent="0.35">
      <c r="A5" s="9" t="s">
        <v>329</v>
      </c>
    </row>
    <row r="6" spans="1:1" ht="15.5" x14ac:dyDescent="0.35">
      <c r="A6" s="9" t="s">
        <v>330</v>
      </c>
    </row>
    <row r="8" spans="1:1" ht="15.5" x14ac:dyDescent="0.35">
      <c r="A8" s="9" t="s">
        <v>331</v>
      </c>
    </row>
    <row r="10" spans="1:1" ht="15.5" x14ac:dyDescent="0.35">
      <c r="A10" s="9"/>
    </row>
    <row r="11" spans="1:1" ht="15.5" x14ac:dyDescent="0.35">
      <c r="A11" s="9"/>
    </row>
    <row r="12" spans="1:1" ht="15.5" x14ac:dyDescent="0.35">
      <c r="A12" s="9"/>
    </row>
    <row r="13" spans="1:1" ht="15.5" x14ac:dyDescent="0.35">
      <c r="A13" s="9"/>
    </row>
    <row r="17" spans="1:1" ht="15.5" x14ac:dyDescent="0.35">
      <c r="A1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B8D7-5281-4A78-A178-4DC4AE9FB8F3}">
  <dimension ref="A1:M139"/>
  <sheetViews>
    <sheetView tabSelected="1" workbookViewId="0">
      <selection activeCell="J1" sqref="J1"/>
    </sheetView>
  </sheetViews>
  <sheetFormatPr defaultColWidth="8.90625" defaultRowHeight="14.5" x14ac:dyDescent="0.35"/>
  <cols>
    <col min="1" max="1" width="4" bestFit="1" customWidth="1"/>
    <col min="2" max="2" width="9.08984375" bestFit="1" customWidth="1"/>
    <col min="3" max="3" width="13.90625" bestFit="1" customWidth="1"/>
    <col min="4" max="4" width="14.08984375" bestFit="1" customWidth="1"/>
    <col min="5" max="5" width="18.08984375" bestFit="1" customWidth="1"/>
    <col min="6" max="6" width="22.54296875" bestFit="1" customWidth="1"/>
    <col min="7" max="7" width="11.54296875" customWidth="1"/>
    <col min="8" max="8" width="9.36328125" customWidth="1"/>
    <col min="9" max="9" width="10.08984375" customWidth="1"/>
    <col min="10" max="10" width="8.90625" customWidth="1"/>
    <col min="11" max="11" width="9.36328125" customWidth="1"/>
  </cols>
  <sheetData>
    <row r="1" spans="1:13" ht="174" customHeight="1" x14ac:dyDescent="0.35">
      <c r="A1" s="1" t="s">
        <v>322</v>
      </c>
      <c r="B1" s="1" t="s">
        <v>314</v>
      </c>
      <c r="C1" s="1" t="s">
        <v>315</v>
      </c>
      <c r="D1" s="1" t="s">
        <v>316</v>
      </c>
      <c r="E1" s="2" t="s">
        <v>323</v>
      </c>
      <c r="F1" s="1" t="s">
        <v>313</v>
      </c>
      <c r="G1" s="2" t="s">
        <v>321</v>
      </c>
      <c r="H1" s="2" t="s">
        <v>317</v>
      </c>
      <c r="I1" s="2" t="s">
        <v>318</v>
      </c>
      <c r="J1" s="2" t="s">
        <v>319</v>
      </c>
      <c r="K1" s="2" t="s">
        <v>320</v>
      </c>
    </row>
    <row r="2" spans="1:13" x14ac:dyDescent="0.35">
      <c r="A2" s="3">
        <v>1</v>
      </c>
      <c r="B2" s="3" t="s">
        <v>0</v>
      </c>
      <c r="C2" s="3" t="s">
        <v>1</v>
      </c>
      <c r="D2" s="3" t="s">
        <v>0</v>
      </c>
      <c r="E2" s="3" t="s">
        <v>2</v>
      </c>
      <c r="F2" s="3" t="s">
        <v>3</v>
      </c>
      <c r="G2" s="3" t="s">
        <v>325</v>
      </c>
      <c r="H2" s="3">
        <v>0.2</v>
      </c>
      <c r="I2" s="3">
        <v>1</v>
      </c>
      <c r="J2" s="3">
        <v>15</v>
      </c>
      <c r="K2" s="3">
        <v>15</v>
      </c>
      <c r="M2">
        <f>J2-K2</f>
        <v>0</v>
      </c>
    </row>
    <row r="3" spans="1:13" x14ac:dyDescent="0.35">
      <c r="A3" s="3">
        <v>2</v>
      </c>
      <c r="B3" s="3" t="s">
        <v>0</v>
      </c>
      <c r="C3" s="3" t="s">
        <v>1</v>
      </c>
      <c r="D3" s="3" t="s">
        <v>0</v>
      </c>
      <c r="E3" s="3" t="s">
        <v>4</v>
      </c>
      <c r="F3" s="3" t="s">
        <v>5</v>
      </c>
      <c r="G3" s="3" t="s">
        <v>325</v>
      </c>
      <c r="H3" s="3">
        <v>0.2</v>
      </c>
      <c r="I3" s="3">
        <v>1</v>
      </c>
      <c r="J3" s="3">
        <v>8</v>
      </c>
      <c r="K3" s="3">
        <v>8</v>
      </c>
      <c r="M3">
        <f t="shared" ref="M3:M66" si="0">J3-K3</f>
        <v>0</v>
      </c>
    </row>
    <row r="4" spans="1:13" x14ac:dyDescent="0.35">
      <c r="A4" s="3">
        <v>3</v>
      </c>
      <c r="B4" s="3" t="s">
        <v>0</v>
      </c>
      <c r="C4" s="3" t="s">
        <v>1</v>
      </c>
      <c r="D4" s="3" t="s">
        <v>6</v>
      </c>
      <c r="E4" s="3" t="s">
        <v>7</v>
      </c>
      <c r="F4" s="3" t="s">
        <v>8</v>
      </c>
      <c r="G4" s="3" t="s">
        <v>325</v>
      </c>
      <c r="H4" s="3">
        <v>0.2</v>
      </c>
      <c r="I4" s="3">
        <v>15</v>
      </c>
      <c r="J4" s="3">
        <v>20</v>
      </c>
      <c r="K4" s="3">
        <v>10</v>
      </c>
      <c r="M4">
        <f t="shared" si="0"/>
        <v>10</v>
      </c>
    </row>
    <row r="5" spans="1:13" x14ac:dyDescent="0.35">
      <c r="A5" s="3">
        <v>4</v>
      </c>
      <c r="B5" s="3" t="s">
        <v>0</v>
      </c>
      <c r="C5" s="3" t="s">
        <v>1</v>
      </c>
      <c r="D5" s="3" t="s">
        <v>6</v>
      </c>
      <c r="E5" s="3" t="s">
        <v>9</v>
      </c>
      <c r="F5" s="3" t="s">
        <v>10</v>
      </c>
      <c r="G5" s="3" t="s">
        <v>325</v>
      </c>
      <c r="H5" s="3">
        <v>0.2</v>
      </c>
      <c r="I5" s="3">
        <v>15</v>
      </c>
      <c r="J5" s="3">
        <v>35</v>
      </c>
      <c r="K5" s="3">
        <v>30</v>
      </c>
      <c r="M5">
        <f t="shared" si="0"/>
        <v>5</v>
      </c>
    </row>
    <row r="6" spans="1:13" x14ac:dyDescent="0.35">
      <c r="A6" s="3">
        <v>5</v>
      </c>
      <c r="B6" s="3" t="s">
        <v>0</v>
      </c>
      <c r="C6" s="3" t="s">
        <v>1</v>
      </c>
      <c r="D6" s="3" t="s">
        <v>6</v>
      </c>
      <c r="E6" s="3" t="s">
        <v>11</v>
      </c>
      <c r="F6" s="3" t="s">
        <v>12</v>
      </c>
      <c r="G6" s="3" t="s">
        <v>325</v>
      </c>
      <c r="H6" s="3">
        <v>0.2</v>
      </c>
      <c r="I6" s="3">
        <v>15</v>
      </c>
      <c r="J6" s="3">
        <v>20</v>
      </c>
      <c r="K6" s="3">
        <v>5</v>
      </c>
      <c r="M6">
        <f t="shared" si="0"/>
        <v>15</v>
      </c>
    </row>
    <row r="7" spans="1:13" x14ac:dyDescent="0.35">
      <c r="A7" s="3">
        <v>6</v>
      </c>
      <c r="B7" s="3" t="s">
        <v>0</v>
      </c>
      <c r="C7" s="3" t="s">
        <v>1</v>
      </c>
      <c r="D7" s="3" t="s">
        <v>6</v>
      </c>
      <c r="E7" s="3" t="s">
        <v>13</v>
      </c>
      <c r="F7" s="3" t="s">
        <v>14</v>
      </c>
      <c r="G7" s="3" t="s">
        <v>325</v>
      </c>
      <c r="H7" s="3">
        <v>0.2</v>
      </c>
      <c r="I7" s="3">
        <v>15</v>
      </c>
      <c r="J7" s="3">
        <v>15</v>
      </c>
      <c r="K7" s="3">
        <v>0</v>
      </c>
      <c r="M7">
        <f t="shared" si="0"/>
        <v>15</v>
      </c>
    </row>
    <row r="8" spans="1:13" x14ac:dyDescent="0.35">
      <c r="A8" s="3">
        <v>7</v>
      </c>
      <c r="B8" s="3" t="s">
        <v>0</v>
      </c>
      <c r="C8" s="3" t="s">
        <v>1</v>
      </c>
      <c r="D8" s="3" t="s">
        <v>6</v>
      </c>
      <c r="E8" s="3" t="s">
        <v>15</v>
      </c>
      <c r="F8" s="3" t="s">
        <v>16</v>
      </c>
      <c r="G8" s="3" t="s">
        <v>325</v>
      </c>
      <c r="H8" s="3">
        <v>0.2</v>
      </c>
      <c r="I8" s="3">
        <v>15</v>
      </c>
      <c r="J8" s="3">
        <v>25</v>
      </c>
      <c r="K8" s="3">
        <v>10</v>
      </c>
      <c r="M8">
        <f t="shared" si="0"/>
        <v>15</v>
      </c>
    </row>
    <row r="9" spans="1:13" x14ac:dyDescent="0.35">
      <c r="A9" s="3">
        <v>8</v>
      </c>
      <c r="B9" s="3" t="s">
        <v>0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325</v>
      </c>
      <c r="H9" s="3">
        <v>15</v>
      </c>
      <c r="I9" s="3">
        <v>15</v>
      </c>
      <c r="J9" s="3">
        <v>8</v>
      </c>
      <c r="K9" s="3">
        <v>15</v>
      </c>
      <c r="M9">
        <f t="shared" si="0"/>
        <v>-7</v>
      </c>
    </row>
    <row r="10" spans="1:13" x14ac:dyDescent="0.35">
      <c r="A10" s="3">
        <v>9</v>
      </c>
      <c r="B10" s="3" t="s">
        <v>0</v>
      </c>
      <c r="C10" s="3" t="s">
        <v>17</v>
      </c>
      <c r="D10" s="3" t="s">
        <v>18</v>
      </c>
      <c r="E10" s="3" t="s">
        <v>21</v>
      </c>
      <c r="F10" s="3" t="s">
        <v>22</v>
      </c>
      <c r="G10" s="3" t="s">
        <v>325</v>
      </c>
      <c r="H10" s="3">
        <v>15</v>
      </c>
      <c r="I10" s="3">
        <v>15</v>
      </c>
      <c r="J10" s="3">
        <v>25</v>
      </c>
      <c r="K10" s="3">
        <v>15</v>
      </c>
      <c r="M10">
        <f t="shared" si="0"/>
        <v>10</v>
      </c>
    </row>
    <row r="11" spans="1:13" x14ac:dyDescent="0.35">
      <c r="A11" s="3">
        <v>10</v>
      </c>
      <c r="B11" s="3" t="s">
        <v>0</v>
      </c>
      <c r="C11" s="3" t="s">
        <v>17</v>
      </c>
      <c r="D11" s="3" t="s">
        <v>18</v>
      </c>
      <c r="E11" s="3" t="s">
        <v>23</v>
      </c>
      <c r="F11" s="3" t="s">
        <v>24</v>
      </c>
      <c r="G11" s="3" t="s">
        <v>325</v>
      </c>
      <c r="H11" s="3">
        <v>15</v>
      </c>
      <c r="I11" s="3">
        <v>15</v>
      </c>
      <c r="J11" s="3">
        <v>30</v>
      </c>
      <c r="K11" s="3">
        <v>15</v>
      </c>
      <c r="M11">
        <f t="shared" si="0"/>
        <v>15</v>
      </c>
    </row>
    <row r="12" spans="1:13" x14ac:dyDescent="0.35">
      <c r="A12" s="3">
        <v>11</v>
      </c>
      <c r="B12" s="3" t="s">
        <v>0</v>
      </c>
      <c r="C12" s="3" t="s">
        <v>17</v>
      </c>
      <c r="D12" s="3" t="s">
        <v>25</v>
      </c>
      <c r="E12" s="3" t="s">
        <v>26</v>
      </c>
      <c r="F12" s="3" t="s">
        <v>27</v>
      </c>
      <c r="G12" s="3" t="s">
        <v>325</v>
      </c>
      <c r="H12" s="3">
        <v>15</v>
      </c>
      <c r="I12" s="3">
        <v>0.5</v>
      </c>
      <c r="J12" s="3">
        <v>15</v>
      </c>
      <c r="K12" s="3">
        <v>15</v>
      </c>
      <c r="M12">
        <f t="shared" si="0"/>
        <v>0</v>
      </c>
    </row>
    <row r="13" spans="1:13" x14ac:dyDescent="0.35">
      <c r="A13" s="3">
        <v>12</v>
      </c>
      <c r="B13" s="3" t="s">
        <v>0</v>
      </c>
      <c r="C13" s="3" t="s">
        <v>17</v>
      </c>
      <c r="D13" s="3" t="s">
        <v>25</v>
      </c>
      <c r="E13" s="3" t="s">
        <v>28</v>
      </c>
      <c r="F13" s="3" t="s">
        <v>29</v>
      </c>
      <c r="G13" s="3" t="s">
        <v>325</v>
      </c>
      <c r="H13" s="3">
        <v>15</v>
      </c>
      <c r="I13" s="3">
        <v>0.5</v>
      </c>
      <c r="J13" s="3">
        <v>0.5</v>
      </c>
      <c r="K13" s="3">
        <v>0.5</v>
      </c>
      <c r="M13">
        <f t="shared" si="0"/>
        <v>0</v>
      </c>
    </row>
    <row r="14" spans="1:13" x14ac:dyDescent="0.35">
      <c r="A14" s="3">
        <v>13</v>
      </c>
      <c r="B14" s="3" t="s">
        <v>0</v>
      </c>
      <c r="C14" s="3" t="s">
        <v>17</v>
      </c>
      <c r="D14" s="3" t="s">
        <v>25</v>
      </c>
      <c r="E14" s="3" t="s">
        <v>30</v>
      </c>
      <c r="F14" s="3" t="s">
        <v>31</v>
      </c>
      <c r="G14" s="3" t="s">
        <v>325</v>
      </c>
      <c r="H14" s="3">
        <v>15</v>
      </c>
      <c r="I14" s="3">
        <v>0.5</v>
      </c>
      <c r="J14" s="3">
        <v>15</v>
      </c>
      <c r="K14" s="3">
        <v>15</v>
      </c>
      <c r="M14">
        <f t="shared" si="0"/>
        <v>0</v>
      </c>
    </row>
    <row r="15" spans="1:13" x14ac:dyDescent="0.35">
      <c r="A15" s="3">
        <v>14</v>
      </c>
      <c r="B15" s="3" t="s">
        <v>0</v>
      </c>
      <c r="C15" s="3" t="s">
        <v>17</v>
      </c>
      <c r="D15" s="3" t="s">
        <v>32</v>
      </c>
      <c r="E15" s="3" t="s">
        <v>33</v>
      </c>
      <c r="F15" s="3" t="s">
        <v>34</v>
      </c>
      <c r="G15" s="3" t="s">
        <v>325</v>
      </c>
      <c r="H15" s="3">
        <v>15</v>
      </c>
      <c r="I15" s="3">
        <v>26</v>
      </c>
      <c r="J15" s="3">
        <v>41</v>
      </c>
      <c r="K15" s="3">
        <v>10</v>
      </c>
      <c r="M15">
        <f t="shared" si="0"/>
        <v>31</v>
      </c>
    </row>
    <row r="16" spans="1:13" x14ac:dyDescent="0.35">
      <c r="A16" s="3">
        <v>15</v>
      </c>
      <c r="B16" s="3" t="s">
        <v>0</v>
      </c>
      <c r="C16" s="3" t="s">
        <v>17</v>
      </c>
      <c r="D16" s="3" t="s">
        <v>32</v>
      </c>
      <c r="E16" s="3" t="s">
        <v>35</v>
      </c>
      <c r="F16" s="3" t="s">
        <v>36</v>
      </c>
      <c r="G16" s="3" t="s">
        <v>325</v>
      </c>
      <c r="H16" s="3">
        <v>15</v>
      </c>
      <c r="I16" s="3">
        <v>26</v>
      </c>
      <c r="J16" s="3">
        <v>26</v>
      </c>
      <c r="K16" s="3">
        <v>0</v>
      </c>
      <c r="M16">
        <f t="shared" si="0"/>
        <v>26</v>
      </c>
    </row>
    <row r="17" spans="1:13" x14ac:dyDescent="0.35">
      <c r="A17" s="3">
        <v>16</v>
      </c>
      <c r="B17" s="3" t="s">
        <v>37</v>
      </c>
      <c r="C17" s="3" t="s">
        <v>38</v>
      </c>
      <c r="D17" s="3" t="s">
        <v>37</v>
      </c>
      <c r="E17" s="3" t="s">
        <v>39</v>
      </c>
      <c r="F17" s="3" t="s">
        <v>40</v>
      </c>
      <c r="G17" s="3" t="s">
        <v>324</v>
      </c>
      <c r="H17" s="3">
        <v>1</v>
      </c>
      <c r="I17" s="3">
        <v>2</v>
      </c>
      <c r="J17" s="3">
        <v>0.1</v>
      </c>
      <c r="K17" s="3">
        <v>2</v>
      </c>
      <c r="M17">
        <f t="shared" si="0"/>
        <v>-1.9</v>
      </c>
    </row>
    <row r="18" spans="1:13" x14ac:dyDescent="0.35">
      <c r="A18" s="3">
        <v>17</v>
      </c>
      <c r="B18" s="3" t="s">
        <v>37</v>
      </c>
      <c r="C18" s="3" t="s">
        <v>38</v>
      </c>
      <c r="D18" s="3" t="s">
        <v>37</v>
      </c>
      <c r="E18" s="3" t="s">
        <v>41</v>
      </c>
      <c r="F18" s="3" t="s">
        <v>42</v>
      </c>
      <c r="G18" s="3" t="s">
        <v>325</v>
      </c>
      <c r="H18" s="3">
        <v>1</v>
      </c>
      <c r="I18" s="3">
        <v>2</v>
      </c>
      <c r="J18" s="3">
        <v>16</v>
      </c>
      <c r="K18" s="3">
        <v>15</v>
      </c>
      <c r="M18">
        <f t="shared" si="0"/>
        <v>1</v>
      </c>
    </row>
    <row r="19" spans="1:13" x14ac:dyDescent="0.35">
      <c r="A19" s="3">
        <v>18</v>
      </c>
      <c r="B19" s="3" t="s">
        <v>37</v>
      </c>
      <c r="C19" s="3" t="s">
        <v>38</v>
      </c>
      <c r="D19" s="3" t="s">
        <v>37</v>
      </c>
      <c r="E19" s="3" t="s">
        <v>43</v>
      </c>
      <c r="F19" s="3" t="s">
        <v>44</v>
      </c>
      <c r="G19" s="3" t="s">
        <v>325</v>
      </c>
      <c r="H19" s="3">
        <v>1</v>
      </c>
      <c r="I19" s="3">
        <v>2</v>
      </c>
      <c r="J19" s="3">
        <v>6</v>
      </c>
      <c r="K19" s="3">
        <v>4</v>
      </c>
      <c r="M19">
        <f t="shared" si="0"/>
        <v>2</v>
      </c>
    </row>
    <row r="20" spans="1:13" x14ac:dyDescent="0.35">
      <c r="A20" s="3">
        <v>19</v>
      </c>
      <c r="B20" s="3" t="s">
        <v>37</v>
      </c>
      <c r="C20" s="3" t="s">
        <v>38</v>
      </c>
      <c r="D20" s="3" t="s">
        <v>37</v>
      </c>
      <c r="E20" s="3" t="s">
        <v>45</v>
      </c>
      <c r="F20" s="3" t="s">
        <v>46</v>
      </c>
      <c r="G20" s="3" t="s">
        <v>325</v>
      </c>
      <c r="H20" s="3">
        <v>1</v>
      </c>
      <c r="I20" s="3">
        <v>2</v>
      </c>
      <c r="J20" s="3">
        <v>42</v>
      </c>
      <c r="K20" s="3">
        <v>40</v>
      </c>
      <c r="M20">
        <f t="shared" si="0"/>
        <v>2</v>
      </c>
    </row>
    <row r="21" spans="1:13" x14ac:dyDescent="0.35">
      <c r="A21" s="3">
        <v>20</v>
      </c>
      <c r="B21" s="3" t="s">
        <v>37</v>
      </c>
      <c r="C21" s="3" t="s">
        <v>38</v>
      </c>
      <c r="D21" s="3" t="s">
        <v>37</v>
      </c>
      <c r="E21" s="3" t="s">
        <v>47</v>
      </c>
      <c r="F21" s="3" t="s">
        <v>48</v>
      </c>
      <c r="G21" s="3" t="s">
        <v>325</v>
      </c>
      <c r="H21" s="3">
        <v>1</v>
      </c>
      <c r="I21" s="3">
        <v>2</v>
      </c>
      <c r="J21" s="3">
        <v>27</v>
      </c>
      <c r="K21" s="3">
        <v>29</v>
      </c>
      <c r="M21">
        <f t="shared" si="0"/>
        <v>-2</v>
      </c>
    </row>
    <row r="22" spans="1:13" x14ac:dyDescent="0.35">
      <c r="A22" s="3">
        <v>21</v>
      </c>
      <c r="B22" s="3" t="s">
        <v>37</v>
      </c>
      <c r="C22" s="3" t="s">
        <v>38</v>
      </c>
      <c r="D22" s="3" t="s">
        <v>49</v>
      </c>
      <c r="E22" s="3" t="s">
        <v>50</v>
      </c>
      <c r="F22" s="3" t="s">
        <v>51</v>
      </c>
      <c r="G22" s="3" t="s">
        <v>325</v>
      </c>
      <c r="H22" s="3">
        <v>1</v>
      </c>
      <c r="I22" s="3">
        <v>2</v>
      </c>
      <c r="J22" s="3">
        <v>28</v>
      </c>
      <c r="K22" s="3">
        <v>14</v>
      </c>
      <c r="M22">
        <f t="shared" si="0"/>
        <v>14</v>
      </c>
    </row>
    <row r="23" spans="1:13" x14ac:dyDescent="0.35">
      <c r="A23" s="3">
        <v>22</v>
      </c>
      <c r="B23" s="3" t="s">
        <v>37</v>
      </c>
      <c r="C23" s="3" t="s">
        <v>38</v>
      </c>
      <c r="D23" s="3" t="s">
        <v>49</v>
      </c>
      <c r="E23" s="3" t="s">
        <v>52</v>
      </c>
      <c r="F23" s="3" t="s">
        <v>53</v>
      </c>
      <c r="G23" s="3" t="s">
        <v>325</v>
      </c>
      <c r="H23" s="3">
        <v>1</v>
      </c>
      <c r="I23" s="3">
        <v>2</v>
      </c>
      <c r="J23" s="3">
        <v>17</v>
      </c>
      <c r="K23" s="3">
        <v>4</v>
      </c>
      <c r="M23">
        <f t="shared" si="0"/>
        <v>13</v>
      </c>
    </row>
    <row r="24" spans="1:13" x14ac:dyDescent="0.35">
      <c r="A24" s="3">
        <v>23</v>
      </c>
      <c r="B24" s="3" t="s">
        <v>37</v>
      </c>
      <c r="C24" s="3" t="s">
        <v>38</v>
      </c>
      <c r="D24" s="3" t="s">
        <v>49</v>
      </c>
      <c r="E24" s="3" t="s">
        <v>54</v>
      </c>
      <c r="F24" s="3" t="s">
        <v>55</v>
      </c>
      <c r="G24" s="3" t="s">
        <v>325</v>
      </c>
      <c r="H24" s="3">
        <v>1</v>
      </c>
      <c r="I24" s="3">
        <v>2</v>
      </c>
      <c r="J24" s="3">
        <v>26</v>
      </c>
      <c r="K24" s="3">
        <v>13</v>
      </c>
      <c r="M24">
        <f t="shared" si="0"/>
        <v>13</v>
      </c>
    </row>
    <row r="25" spans="1:13" x14ac:dyDescent="0.35">
      <c r="A25" s="3">
        <v>24</v>
      </c>
      <c r="B25" s="3" t="s">
        <v>37</v>
      </c>
      <c r="C25" s="3" t="s">
        <v>38</v>
      </c>
      <c r="D25" s="3" t="s">
        <v>49</v>
      </c>
      <c r="E25" s="3" t="s">
        <v>56</v>
      </c>
      <c r="F25" s="3" t="s">
        <v>57</v>
      </c>
      <c r="G25" s="3" t="s">
        <v>325</v>
      </c>
      <c r="H25" s="3">
        <v>1</v>
      </c>
      <c r="I25" s="3">
        <v>2</v>
      </c>
      <c r="J25" s="3">
        <v>24</v>
      </c>
      <c r="K25" s="3">
        <v>11</v>
      </c>
      <c r="M25">
        <f t="shared" si="0"/>
        <v>13</v>
      </c>
    </row>
    <row r="26" spans="1:13" x14ac:dyDescent="0.35">
      <c r="A26" s="3">
        <v>25</v>
      </c>
      <c r="B26" s="3" t="s">
        <v>37</v>
      </c>
      <c r="C26" s="3" t="s">
        <v>38</v>
      </c>
      <c r="D26" s="3" t="s">
        <v>58</v>
      </c>
      <c r="E26" s="3" t="s">
        <v>59</v>
      </c>
      <c r="F26" s="3" t="s">
        <v>60</v>
      </c>
      <c r="G26" s="3" t="s">
        <v>325</v>
      </c>
      <c r="H26" s="3">
        <v>1</v>
      </c>
      <c r="I26" s="3">
        <v>2</v>
      </c>
      <c r="J26" s="3">
        <v>37</v>
      </c>
      <c r="K26" s="3">
        <v>17</v>
      </c>
      <c r="M26">
        <f t="shared" si="0"/>
        <v>20</v>
      </c>
    </row>
    <row r="27" spans="1:13" x14ac:dyDescent="0.35">
      <c r="A27" s="3">
        <v>26</v>
      </c>
      <c r="B27" s="3" t="s">
        <v>37</v>
      </c>
      <c r="C27" s="3" t="s">
        <v>38</v>
      </c>
      <c r="D27" s="3" t="s">
        <v>58</v>
      </c>
      <c r="E27" s="3" t="s">
        <v>61</v>
      </c>
      <c r="F27" s="3" t="s">
        <v>62</v>
      </c>
      <c r="G27" s="3" t="s">
        <v>325</v>
      </c>
      <c r="H27" s="3">
        <v>1</v>
      </c>
      <c r="I27" s="3">
        <v>2</v>
      </c>
      <c r="J27" s="3">
        <v>18</v>
      </c>
      <c r="K27" s="3">
        <v>15</v>
      </c>
      <c r="M27">
        <f t="shared" si="0"/>
        <v>3</v>
      </c>
    </row>
    <row r="28" spans="1:13" x14ac:dyDescent="0.35">
      <c r="A28" s="3">
        <v>27</v>
      </c>
      <c r="B28" s="3" t="s">
        <v>37</v>
      </c>
      <c r="C28" s="3" t="s">
        <v>38</v>
      </c>
      <c r="D28" s="3" t="s">
        <v>58</v>
      </c>
      <c r="E28" s="3" t="s">
        <v>63</v>
      </c>
      <c r="F28" s="3" t="s">
        <v>64</v>
      </c>
      <c r="G28" s="3" t="s">
        <v>325</v>
      </c>
      <c r="H28" s="3">
        <v>1</v>
      </c>
      <c r="I28" s="3">
        <v>2</v>
      </c>
      <c r="J28" s="3">
        <v>44</v>
      </c>
      <c r="K28" s="3">
        <v>24</v>
      </c>
      <c r="M28">
        <f t="shared" si="0"/>
        <v>20</v>
      </c>
    </row>
    <row r="29" spans="1:13" x14ac:dyDescent="0.35">
      <c r="A29" s="3">
        <v>28</v>
      </c>
      <c r="B29" s="3" t="s">
        <v>37</v>
      </c>
      <c r="C29" s="3" t="s">
        <v>38</v>
      </c>
      <c r="D29" s="3" t="s">
        <v>58</v>
      </c>
      <c r="E29" s="3" t="s">
        <v>65</v>
      </c>
      <c r="F29" s="3" t="s">
        <v>66</v>
      </c>
      <c r="G29" s="3" t="s">
        <v>325</v>
      </c>
      <c r="H29" s="3">
        <v>1</v>
      </c>
      <c r="I29" s="3">
        <v>2</v>
      </c>
      <c r="J29" s="3">
        <v>38</v>
      </c>
      <c r="K29" s="3">
        <v>18</v>
      </c>
      <c r="M29">
        <f t="shared" si="0"/>
        <v>20</v>
      </c>
    </row>
    <row r="30" spans="1:13" x14ac:dyDescent="0.35">
      <c r="A30" s="3">
        <v>29</v>
      </c>
      <c r="B30" s="3" t="s">
        <v>37</v>
      </c>
      <c r="C30" s="3" t="s">
        <v>67</v>
      </c>
      <c r="D30" s="3" t="s">
        <v>68</v>
      </c>
      <c r="E30" s="3" t="s">
        <v>69</v>
      </c>
      <c r="F30" s="3" t="s">
        <v>70</v>
      </c>
      <c r="G30" s="3" t="s">
        <v>325</v>
      </c>
      <c r="H30" s="3">
        <v>23</v>
      </c>
      <c r="I30" s="3">
        <v>5</v>
      </c>
      <c r="J30" s="3">
        <v>16</v>
      </c>
      <c r="K30" s="3">
        <v>11</v>
      </c>
      <c r="M30">
        <f t="shared" si="0"/>
        <v>5</v>
      </c>
    </row>
    <row r="31" spans="1:13" x14ac:dyDescent="0.35">
      <c r="A31" s="3">
        <v>30</v>
      </c>
      <c r="B31" s="3" t="s">
        <v>37</v>
      </c>
      <c r="C31" s="3" t="s">
        <v>67</v>
      </c>
      <c r="D31" s="3" t="s">
        <v>68</v>
      </c>
      <c r="E31" s="3" t="s">
        <v>71</v>
      </c>
      <c r="F31" s="3" t="s">
        <v>72</v>
      </c>
      <c r="G31" s="3" t="s">
        <v>325</v>
      </c>
      <c r="H31" s="3">
        <v>23</v>
      </c>
      <c r="I31" s="3">
        <v>5</v>
      </c>
      <c r="J31" s="3">
        <v>13</v>
      </c>
      <c r="K31" s="3">
        <v>8</v>
      </c>
      <c r="M31">
        <f t="shared" si="0"/>
        <v>5</v>
      </c>
    </row>
    <row r="32" spans="1:13" x14ac:dyDescent="0.35">
      <c r="A32" s="3">
        <v>31</v>
      </c>
      <c r="B32" s="3" t="s">
        <v>37</v>
      </c>
      <c r="C32" s="3" t="s">
        <v>67</v>
      </c>
      <c r="D32" s="3" t="s">
        <v>68</v>
      </c>
      <c r="E32" s="3" t="s">
        <v>73</v>
      </c>
      <c r="F32" s="3" t="s">
        <v>74</v>
      </c>
      <c r="G32" s="3" t="s">
        <v>325</v>
      </c>
      <c r="H32" s="3">
        <v>23</v>
      </c>
      <c r="I32" s="3">
        <v>5</v>
      </c>
      <c r="J32" s="3">
        <v>0</v>
      </c>
      <c r="K32" s="3">
        <v>5</v>
      </c>
      <c r="M32">
        <f t="shared" si="0"/>
        <v>-5</v>
      </c>
    </row>
    <row r="33" spans="1:13" x14ac:dyDescent="0.35">
      <c r="A33" s="3">
        <v>32</v>
      </c>
      <c r="B33" s="3" t="s">
        <v>37</v>
      </c>
      <c r="C33" s="3" t="s">
        <v>67</v>
      </c>
      <c r="D33" s="3" t="s">
        <v>68</v>
      </c>
      <c r="E33" s="3" t="s">
        <v>75</v>
      </c>
      <c r="F33" s="3" t="s">
        <v>76</v>
      </c>
      <c r="G33" s="3" t="s">
        <v>325</v>
      </c>
      <c r="H33" s="3">
        <v>23</v>
      </c>
      <c r="I33" s="3">
        <v>5</v>
      </c>
      <c r="J33" s="3">
        <v>7</v>
      </c>
      <c r="K33" s="3">
        <v>12</v>
      </c>
      <c r="M33">
        <f t="shared" si="0"/>
        <v>-5</v>
      </c>
    </row>
    <row r="34" spans="1:13" x14ac:dyDescent="0.35">
      <c r="A34" s="3">
        <v>33</v>
      </c>
      <c r="B34" s="3" t="s">
        <v>37</v>
      </c>
      <c r="C34" s="3" t="s">
        <v>67</v>
      </c>
      <c r="D34" s="3" t="s">
        <v>68</v>
      </c>
      <c r="E34" s="3" t="s">
        <v>77</v>
      </c>
      <c r="F34" s="3" t="s">
        <v>78</v>
      </c>
      <c r="G34" s="3" t="s">
        <v>325</v>
      </c>
      <c r="H34" s="3">
        <v>23</v>
      </c>
      <c r="I34" s="3">
        <v>5</v>
      </c>
      <c r="J34" s="3">
        <v>23</v>
      </c>
      <c r="K34" s="3">
        <v>18</v>
      </c>
      <c r="M34">
        <f t="shared" si="0"/>
        <v>5</v>
      </c>
    </row>
    <row r="35" spans="1:13" x14ac:dyDescent="0.35">
      <c r="A35" s="3">
        <v>34</v>
      </c>
      <c r="B35" s="3" t="s">
        <v>37</v>
      </c>
      <c r="C35" s="3" t="s">
        <v>67</v>
      </c>
      <c r="D35" s="3" t="s">
        <v>79</v>
      </c>
      <c r="E35" s="3" t="s">
        <v>80</v>
      </c>
      <c r="F35" s="3" t="s">
        <v>81</v>
      </c>
      <c r="G35" s="3" t="s">
        <v>325</v>
      </c>
      <c r="H35" s="3">
        <v>23</v>
      </c>
      <c r="I35" s="3">
        <v>5</v>
      </c>
      <c r="J35" s="3">
        <v>35</v>
      </c>
      <c r="K35" s="3">
        <v>14</v>
      </c>
      <c r="M35">
        <f t="shared" si="0"/>
        <v>21</v>
      </c>
    </row>
    <row r="36" spans="1:13" x14ac:dyDescent="0.35">
      <c r="A36" s="3">
        <v>35</v>
      </c>
      <c r="B36" s="3" t="s">
        <v>37</v>
      </c>
      <c r="C36" s="3" t="s">
        <v>67</v>
      </c>
      <c r="D36" s="3" t="s">
        <v>79</v>
      </c>
      <c r="E36" s="3" t="s">
        <v>82</v>
      </c>
      <c r="F36" s="3" t="s">
        <v>83</v>
      </c>
      <c r="G36" s="3" t="s">
        <v>325</v>
      </c>
      <c r="H36" s="3">
        <v>23</v>
      </c>
      <c r="I36" s="3">
        <v>5</v>
      </c>
      <c r="J36" s="3">
        <v>33</v>
      </c>
      <c r="K36" s="3">
        <v>12</v>
      </c>
      <c r="M36">
        <f t="shared" si="0"/>
        <v>21</v>
      </c>
    </row>
    <row r="37" spans="1:13" x14ac:dyDescent="0.35">
      <c r="A37" s="3">
        <v>36</v>
      </c>
      <c r="B37" s="3" t="s">
        <v>84</v>
      </c>
      <c r="C37" s="3" t="s">
        <v>85</v>
      </c>
      <c r="D37" s="3" t="s">
        <v>86</v>
      </c>
      <c r="E37" s="3" t="s">
        <v>9</v>
      </c>
      <c r="F37" s="3" t="s">
        <v>10</v>
      </c>
      <c r="G37" s="3" t="s">
        <v>325</v>
      </c>
      <c r="H37" s="3">
        <v>94</v>
      </c>
      <c r="I37" s="3">
        <v>10</v>
      </c>
      <c r="J37" s="3">
        <v>15</v>
      </c>
      <c r="K37" s="7">
        <v>20</v>
      </c>
      <c r="M37">
        <f t="shared" si="0"/>
        <v>-5</v>
      </c>
    </row>
    <row r="38" spans="1:13" x14ac:dyDescent="0.35">
      <c r="A38" s="3">
        <v>37</v>
      </c>
      <c r="B38" s="3" t="s">
        <v>84</v>
      </c>
      <c r="C38" s="3" t="s">
        <v>85</v>
      </c>
      <c r="D38" s="3" t="s">
        <v>86</v>
      </c>
      <c r="E38" s="3" t="s">
        <v>87</v>
      </c>
      <c r="F38" s="3" t="s">
        <v>88</v>
      </c>
      <c r="G38" s="3" t="s">
        <v>325</v>
      </c>
      <c r="H38" s="3">
        <v>94</v>
      </c>
      <c r="I38" s="3">
        <v>10</v>
      </c>
      <c r="J38" s="3">
        <v>10</v>
      </c>
      <c r="K38" s="3">
        <v>1</v>
      </c>
      <c r="M38">
        <f t="shared" si="0"/>
        <v>9</v>
      </c>
    </row>
    <row r="39" spans="1:13" x14ac:dyDescent="0.35">
      <c r="A39" s="3">
        <v>38</v>
      </c>
      <c r="B39" s="3" t="s">
        <v>84</v>
      </c>
      <c r="C39" s="3" t="s">
        <v>85</v>
      </c>
      <c r="D39" s="3" t="s">
        <v>86</v>
      </c>
      <c r="E39" s="3" t="s">
        <v>89</v>
      </c>
      <c r="F39" s="3" t="s">
        <v>90</v>
      </c>
      <c r="G39" s="3" t="s">
        <v>325</v>
      </c>
      <c r="H39" s="3">
        <v>94</v>
      </c>
      <c r="I39" s="3">
        <v>10</v>
      </c>
      <c r="J39" s="3">
        <v>15</v>
      </c>
      <c r="K39" s="3">
        <v>18</v>
      </c>
      <c r="M39">
        <f t="shared" si="0"/>
        <v>-3</v>
      </c>
    </row>
    <row r="40" spans="1:13" x14ac:dyDescent="0.35">
      <c r="A40" s="3">
        <v>39</v>
      </c>
      <c r="B40" s="3" t="s">
        <v>84</v>
      </c>
      <c r="C40" s="3" t="s">
        <v>85</v>
      </c>
      <c r="D40" s="3" t="s">
        <v>86</v>
      </c>
      <c r="E40" s="3" t="s">
        <v>91</v>
      </c>
      <c r="F40" s="3" t="s">
        <v>92</v>
      </c>
      <c r="G40" s="3" t="s">
        <v>325</v>
      </c>
      <c r="H40" s="3">
        <v>94</v>
      </c>
      <c r="I40" s="3">
        <v>10</v>
      </c>
      <c r="J40" s="3">
        <v>20</v>
      </c>
      <c r="K40" s="3">
        <v>18</v>
      </c>
      <c r="M40">
        <f t="shared" si="0"/>
        <v>2</v>
      </c>
    </row>
    <row r="41" spans="1:13" x14ac:dyDescent="0.35">
      <c r="A41" s="3">
        <v>40</v>
      </c>
      <c r="B41" s="3" t="s">
        <v>84</v>
      </c>
      <c r="C41" s="3" t="s">
        <v>85</v>
      </c>
      <c r="D41" s="3" t="s">
        <v>86</v>
      </c>
      <c r="E41" s="3" t="s">
        <v>93</v>
      </c>
      <c r="F41" s="3" t="s">
        <v>94</v>
      </c>
      <c r="G41" s="3" t="s">
        <v>325</v>
      </c>
      <c r="H41" s="3">
        <v>94</v>
      </c>
      <c r="I41" s="3">
        <v>10</v>
      </c>
      <c r="J41" s="3">
        <v>15</v>
      </c>
      <c r="K41" s="3">
        <v>24</v>
      </c>
      <c r="M41">
        <f t="shared" si="0"/>
        <v>-9</v>
      </c>
    </row>
    <row r="42" spans="1:13" x14ac:dyDescent="0.35">
      <c r="A42" s="3">
        <v>41</v>
      </c>
      <c r="B42" s="3" t="s">
        <v>84</v>
      </c>
      <c r="C42" s="3" t="s">
        <v>85</v>
      </c>
      <c r="D42" s="3" t="s">
        <v>86</v>
      </c>
      <c r="E42" s="3" t="s">
        <v>95</v>
      </c>
      <c r="F42" s="3" t="s">
        <v>96</v>
      </c>
      <c r="G42" s="3" t="s">
        <v>325</v>
      </c>
      <c r="H42" s="3">
        <v>94</v>
      </c>
      <c r="I42" s="3">
        <v>10</v>
      </c>
      <c r="J42" s="3">
        <v>30</v>
      </c>
      <c r="K42" s="3">
        <v>26</v>
      </c>
      <c r="M42">
        <f t="shared" si="0"/>
        <v>4</v>
      </c>
    </row>
    <row r="43" spans="1:13" x14ac:dyDescent="0.35">
      <c r="A43" s="3">
        <v>42</v>
      </c>
      <c r="B43" s="3" t="s">
        <v>84</v>
      </c>
      <c r="C43" s="3" t="s">
        <v>85</v>
      </c>
      <c r="D43" s="3" t="s">
        <v>86</v>
      </c>
      <c r="E43" s="3" t="s">
        <v>97</v>
      </c>
      <c r="F43" s="3" t="s">
        <v>98</v>
      </c>
      <c r="G43" s="3" t="s">
        <v>325</v>
      </c>
      <c r="H43" s="3">
        <v>94</v>
      </c>
      <c r="I43" s="3">
        <v>10</v>
      </c>
      <c r="J43" s="3">
        <v>38</v>
      </c>
      <c r="K43" s="3">
        <v>31</v>
      </c>
      <c r="M43">
        <f t="shared" si="0"/>
        <v>7</v>
      </c>
    </row>
    <row r="44" spans="1:13" x14ac:dyDescent="0.35">
      <c r="A44" s="3">
        <v>43</v>
      </c>
      <c r="B44" s="3" t="s">
        <v>84</v>
      </c>
      <c r="C44" s="3" t="s">
        <v>85</v>
      </c>
      <c r="D44" s="3" t="s">
        <v>99</v>
      </c>
      <c r="E44" s="3" t="s">
        <v>100</v>
      </c>
      <c r="F44" s="3" t="s">
        <v>101</v>
      </c>
      <c r="G44" s="3" t="s">
        <v>325</v>
      </c>
      <c r="H44" s="3">
        <v>94</v>
      </c>
      <c r="I44" s="3">
        <v>75</v>
      </c>
      <c r="J44" s="3">
        <v>27</v>
      </c>
      <c r="K44" s="3">
        <v>38</v>
      </c>
      <c r="M44">
        <f t="shared" si="0"/>
        <v>-11</v>
      </c>
    </row>
    <row r="45" spans="1:13" x14ac:dyDescent="0.35">
      <c r="A45" s="3">
        <v>44</v>
      </c>
      <c r="B45" s="3" t="s">
        <v>84</v>
      </c>
      <c r="C45" s="3" t="s">
        <v>85</v>
      </c>
      <c r="D45" s="3" t="s">
        <v>99</v>
      </c>
      <c r="E45" s="3" t="s">
        <v>102</v>
      </c>
      <c r="F45" s="3" t="s">
        <v>103</v>
      </c>
      <c r="G45" s="3" t="s">
        <v>325</v>
      </c>
      <c r="H45" s="3">
        <v>94</v>
      </c>
      <c r="I45" s="3">
        <v>75</v>
      </c>
      <c r="J45" s="3">
        <v>81</v>
      </c>
      <c r="K45" s="3">
        <v>30</v>
      </c>
      <c r="M45">
        <f t="shared" si="0"/>
        <v>51</v>
      </c>
    </row>
    <row r="46" spans="1:13" x14ac:dyDescent="0.35">
      <c r="A46" s="3">
        <v>45</v>
      </c>
      <c r="B46" s="3" t="s">
        <v>84</v>
      </c>
      <c r="C46" s="3" t="s">
        <v>85</v>
      </c>
      <c r="D46" s="3" t="s">
        <v>99</v>
      </c>
      <c r="E46" s="3" t="s">
        <v>104</v>
      </c>
      <c r="F46" s="3" t="s">
        <v>105</v>
      </c>
      <c r="G46" s="3" t="s">
        <v>325</v>
      </c>
      <c r="H46" s="3">
        <v>94</v>
      </c>
      <c r="I46" s="3">
        <v>75</v>
      </c>
      <c r="J46" s="7">
        <v>98</v>
      </c>
      <c r="K46" s="3">
        <v>20</v>
      </c>
      <c r="M46">
        <f t="shared" si="0"/>
        <v>78</v>
      </c>
    </row>
    <row r="47" spans="1:13" x14ac:dyDescent="0.35">
      <c r="A47" s="3">
        <v>46</v>
      </c>
      <c r="B47" s="3" t="s">
        <v>84</v>
      </c>
      <c r="C47" s="3" t="s">
        <v>85</v>
      </c>
      <c r="D47" s="3" t="s">
        <v>99</v>
      </c>
      <c r="E47" s="3" t="s">
        <v>106</v>
      </c>
      <c r="F47" s="3" t="s">
        <v>107</v>
      </c>
      <c r="G47" s="3" t="s">
        <v>325</v>
      </c>
      <c r="H47" s="3">
        <v>94</v>
      </c>
      <c r="I47" s="3">
        <v>75</v>
      </c>
      <c r="J47" s="3">
        <v>19</v>
      </c>
      <c r="K47" s="3">
        <v>42</v>
      </c>
      <c r="M47">
        <f t="shared" si="0"/>
        <v>-23</v>
      </c>
    </row>
    <row r="48" spans="1:13" x14ac:dyDescent="0.35">
      <c r="A48" s="3">
        <v>47</v>
      </c>
      <c r="B48" s="3" t="s">
        <v>84</v>
      </c>
      <c r="C48" s="3" t="s">
        <v>85</v>
      </c>
      <c r="D48" s="3" t="s">
        <v>99</v>
      </c>
      <c r="E48" s="3" t="s">
        <v>108</v>
      </c>
      <c r="F48" s="3" t="s">
        <v>109</v>
      </c>
      <c r="G48" s="3" t="s">
        <v>325</v>
      </c>
      <c r="H48" s="3">
        <v>94</v>
      </c>
      <c r="I48" s="3">
        <v>75</v>
      </c>
      <c r="J48" s="7">
        <v>102</v>
      </c>
      <c r="K48" s="3">
        <v>17</v>
      </c>
      <c r="M48">
        <f t="shared" si="0"/>
        <v>85</v>
      </c>
    </row>
    <row r="49" spans="1:13" x14ac:dyDescent="0.35">
      <c r="A49" s="3">
        <v>48</v>
      </c>
      <c r="B49" s="3" t="s">
        <v>84</v>
      </c>
      <c r="C49" s="3" t="s">
        <v>85</v>
      </c>
      <c r="D49" s="3" t="s">
        <v>99</v>
      </c>
      <c r="E49" s="3" t="s">
        <v>110</v>
      </c>
      <c r="F49" s="3" t="s">
        <v>111</v>
      </c>
      <c r="G49" s="3" t="s">
        <v>325</v>
      </c>
      <c r="H49" s="3">
        <v>94</v>
      </c>
      <c r="I49" s="3">
        <v>75</v>
      </c>
      <c r="J49" s="3">
        <v>69</v>
      </c>
      <c r="K49" s="3">
        <v>2</v>
      </c>
      <c r="M49">
        <f t="shared" si="0"/>
        <v>67</v>
      </c>
    </row>
    <row r="50" spans="1:13" x14ac:dyDescent="0.35">
      <c r="A50" s="3">
        <v>49</v>
      </c>
      <c r="B50" s="3" t="s">
        <v>84</v>
      </c>
      <c r="C50" s="3" t="s">
        <v>85</v>
      </c>
      <c r="D50" s="3" t="s">
        <v>99</v>
      </c>
      <c r="E50" s="3" t="s">
        <v>112</v>
      </c>
      <c r="F50" s="3" t="s">
        <v>113</v>
      </c>
      <c r="G50" s="3" t="s">
        <v>325</v>
      </c>
      <c r="H50" s="3">
        <v>94</v>
      </c>
      <c r="I50" s="3">
        <v>75</v>
      </c>
      <c r="J50" s="3">
        <v>75</v>
      </c>
      <c r="K50" s="3">
        <v>0.2</v>
      </c>
      <c r="M50">
        <f t="shared" si="0"/>
        <v>74.8</v>
      </c>
    </row>
    <row r="51" spans="1:13" x14ac:dyDescent="0.35">
      <c r="A51" s="3">
        <v>50</v>
      </c>
      <c r="B51" s="3" t="s">
        <v>84</v>
      </c>
      <c r="C51" s="3" t="s">
        <v>85</v>
      </c>
      <c r="D51" s="3" t="s">
        <v>99</v>
      </c>
      <c r="E51" s="3" t="s">
        <v>114</v>
      </c>
      <c r="F51" s="3" t="s">
        <v>115</v>
      </c>
      <c r="G51" s="3" t="s">
        <v>325</v>
      </c>
      <c r="H51" s="3">
        <v>94</v>
      </c>
      <c r="I51" s="3">
        <v>75</v>
      </c>
      <c r="J51" s="3">
        <v>95</v>
      </c>
      <c r="K51" s="3">
        <v>8</v>
      </c>
      <c r="M51">
        <f t="shared" si="0"/>
        <v>87</v>
      </c>
    </row>
    <row r="52" spans="1:13" x14ac:dyDescent="0.35">
      <c r="A52" s="3">
        <v>51</v>
      </c>
      <c r="B52" s="3" t="s">
        <v>84</v>
      </c>
      <c r="C52" s="3" t="s">
        <v>116</v>
      </c>
      <c r="D52" s="3" t="s">
        <v>117</v>
      </c>
      <c r="E52" s="3" t="s">
        <v>118</v>
      </c>
      <c r="F52" s="3" t="s">
        <v>119</v>
      </c>
      <c r="G52" s="3" t="s">
        <v>325</v>
      </c>
      <c r="H52" s="3">
        <v>44</v>
      </c>
      <c r="I52" s="3">
        <v>0.2</v>
      </c>
      <c r="J52" s="3">
        <v>10</v>
      </c>
      <c r="K52" s="3">
        <v>10</v>
      </c>
      <c r="M52">
        <f t="shared" si="0"/>
        <v>0</v>
      </c>
    </row>
    <row r="53" spans="1:13" x14ac:dyDescent="0.35">
      <c r="A53" s="3">
        <v>52</v>
      </c>
      <c r="B53" s="3" t="s">
        <v>84</v>
      </c>
      <c r="C53" s="3" t="s">
        <v>116</v>
      </c>
      <c r="D53" s="3" t="s">
        <v>117</v>
      </c>
      <c r="E53" s="3" t="s">
        <v>120</v>
      </c>
      <c r="F53" s="3" t="s">
        <v>121</v>
      </c>
      <c r="G53" s="3" t="s">
        <v>325</v>
      </c>
      <c r="H53" s="3">
        <v>44</v>
      </c>
      <c r="I53" s="3">
        <v>0.2</v>
      </c>
      <c r="J53" s="3">
        <v>14</v>
      </c>
      <c r="K53" s="3">
        <v>11</v>
      </c>
      <c r="M53">
        <f t="shared" si="0"/>
        <v>3</v>
      </c>
    </row>
    <row r="54" spans="1:13" x14ac:dyDescent="0.35">
      <c r="A54" s="3">
        <v>53</v>
      </c>
      <c r="B54" s="3" t="s">
        <v>84</v>
      </c>
      <c r="C54" s="3" t="s">
        <v>116</v>
      </c>
      <c r="D54" s="3" t="s">
        <v>117</v>
      </c>
      <c r="E54" s="3" t="s">
        <v>122</v>
      </c>
      <c r="F54" s="3" t="s">
        <v>123</v>
      </c>
      <c r="G54" s="3" t="s">
        <v>325</v>
      </c>
      <c r="H54" s="3">
        <v>44</v>
      </c>
      <c r="I54" s="3">
        <v>0.2</v>
      </c>
      <c r="J54" s="3">
        <v>6</v>
      </c>
      <c r="K54" s="3">
        <v>5</v>
      </c>
      <c r="M54">
        <f t="shared" si="0"/>
        <v>1</v>
      </c>
    </row>
    <row r="55" spans="1:13" x14ac:dyDescent="0.35">
      <c r="A55" s="3">
        <v>54</v>
      </c>
      <c r="B55" s="3" t="s">
        <v>84</v>
      </c>
      <c r="C55" s="3" t="s">
        <v>116</v>
      </c>
      <c r="D55" s="3" t="s">
        <v>117</v>
      </c>
      <c r="E55" s="3" t="s">
        <v>124</v>
      </c>
      <c r="F55" s="3" t="s">
        <v>125</v>
      </c>
      <c r="G55" s="3" t="s">
        <v>325</v>
      </c>
      <c r="H55" s="3">
        <v>44</v>
      </c>
      <c r="I55" s="3">
        <v>0.2</v>
      </c>
      <c r="J55" s="3">
        <v>8</v>
      </c>
      <c r="K55" s="3">
        <v>5</v>
      </c>
      <c r="M55">
        <f t="shared" si="0"/>
        <v>3</v>
      </c>
    </row>
    <row r="56" spans="1:13" x14ac:dyDescent="0.35">
      <c r="A56" s="3">
        <v>55</v>
      </c>
      <c r="B56" s="3" t="s">
        <v>84</v>
      </c>
      <c r="C56" s="3" t="s">
        <v>116</v>
      </c>
      <c r="D56" s="3" t="s">
        <v>117</v>
      </c>
      <c r="E56" s="3" t="s">
        <v>126</v>
      </c>
      <c r="F56" s="3" t="s">
        <v>127</v>
      </c>
      <c r="G56" s="3" t="s">
        <v>325</v>
      </c>
      <c r="H56" s="3">
        <v>44</v>
      </c>
      <c r="I56" s="3">
        <v>0.2</v>
      </c>
      <c r="J56" s="3">
        <v>0.2</v>
      </c>
      <c r="K56" s="3">
        <v>0.2</v>
      </c>
      <c r="M56">
        <f t="shared" si="0"/>
        <v>0</v>
      </c>
    </row>
    <row r="57" spans="1:13" x14ac:dyDescent="0.35">
      <c r="A57" s="3">
        <v>56</v>
      </c>
      <c r="B57" s="3" t="s">
        <v>84</v>
      </c>
      <c r="C57" s="3" t="s">
        <v>116</v>
      </c>
      <c r="D57" s="3" t="s">
        <v>117</v>
      </c>
      <c r="E57" s="3" t="s">
        <v>128</v>
      </c>
      <c r="F57" s="3" t="s">
        <v>129</v>
      </c>
      <c r="G57" s="3" t="s">
        <v>325</v>
      </c>
      <c r="H57" s="3">
        <v>44</v>
      </c>
      <c r="I57" s="3">
        <v>0.2</v>
      </c>
      <c r="J57" s="3">
        <v>16</v>
      </c>
      <c r="K57" s="3">
        <v>20</v>
      </c>
      <c r="M57">
        <f t="shared" si="0"/>
        <v>-4</v>
      </c>
    </row>
    <row r="58" spans="1:13" x14ac:dyDescent="0.35">
      <c r="A58" s="3">
        <v>57</v>
      </c>
      <c r="B58" s="3" t="s">
        <v>84</v>
      </c>
      <c r="C58" s="3" t="s">
        <v>116</v>
      </c>
      <c r="D58" s="3" t="s">
        <v>117</v>
      </c>
      <c r="E58" s="3" t="s">
        <v>130</v>
      </c>
      <c r="F58" s="3" t="s">
        <v>131</v>
      </c>
      <c r="G58" s="3" t="s">
        <v>325</v>
      </c>
      <c r="H58" s="3">
        <v>44</v>
      </c>
      <c r="I58" s="3">
        <v>0.2</v>
      </c>
      <c r="J58" s="3">
        <v>10</v>
      </c>
      <c r="K58" s="3">
        <v>12</v>
      </c>
      <c r="M58">
        <f t="shared" si="0"/>
        <v>-2</v>
      </c>
    </row>
    <row r="59" spans="1:13" x14ac:dyDescent="0.35">
      <c r="A59" s="3">
        <v>58</v>
      </c>
      <c r="B59" s="3" t="s">
        <v>84</v>
      </c>
      <c r="C59" s="3" t="s">
        <v>116</v>
      </c>
      <c r="D59" s="3" t="s">
        <v>117</v>
      </c>
      <c r="E59" s="3" t="s">
        <v>132</v>
      </c>
      <c r="F59" s="3" t="s">
        <v>133</v>
      </c>
      <c r="G59" s="3" t="s">
        <v>325</v>
      </c>
      <c r="H59" s="3">
        <v>44</v>
      </c>
      <c r="I59" s="3">
        <v>0.2</v>
      </c>
      <c r="J59" s="3">
        <v>18</v>
      </c>
      <c r="K59" s="3">
        <v>15</v>
      </c>
      <c r="M59">
        <f t="shared" si="0"/>
        <v>3</v>
      </c>
    </row>
    <row r="60" spans="1:13" x14ac:dyDescent="0.35">
      <c r="A60" s="3">
        <v>59</v>
      </c>
      <c r="B60" s="3" t="s">
        <v>84</v>
      </c>
      <c r="C60" s="3" t="s">
        <v>116</v>
      </c>
      <c r="D60" s="3" t="s">
        <v>117</v>
      </c>
      <c r="E60" s="3" t="s">
        <v>134</v>
      </c>
      <c r="F60" s="3" t="s">
        <v>135</v>
      </c>
      <c r="G60" s="3" t="s">
        <v>325</v>
      </c>
      <c r="H60" s="3">
        <v>44</v>
      </c>
      <c r="I60" s="3">
        <v>0.2</v>
      </c>
      <c r="J60" s="3">
        <v>9</v>
      </c>
      <c r="K60" s="3">
        <v>8</v>
      </c>
      <c r="M60">
        <f t="shared" si="0"/>
        <v>1</v>
      </c>
    </row>
    <row r="61" spans="1:13" x14ac:dyDescent="0.35">
      <c r="A61" s="3">
        <v>60</v>
      </c>
      <c r="B61" s="3" t="s">
        <v>84</v>
      </c>
      <c r="C61" s="3" t="s">
        <v>116</v>
      </c>
      <c r="D61" s="3" t="s">
        <v>117</v>
      </c>
      <c r="E61" s="3" t="s">
        <v>136</v>
      </c>
      <c r="F61" s="3" t="s">
        <v>137</v>
      </c>
      <c r="G61" s="3" t="s">
        <v>325</v>
      </c>
      <c r="H61" s="3">
        <v>44</v>
      </c>
      <c r="I61" s="3">
        <v>0.2</v>
      </c>
      <c r="J61" s="3">
        <v>11</v>
      </c>
      <c r="K61" s="3">
        <v>11.75</v>
      </c>
      <c r="M61">
        <f t="shared" si="0"/>
        <v>-0.75</v>
      </c>
    </row>
    <row r="62" spans="1:13" x14ac:dyDescent="0.35">
      <c r="A62" s="3">
        <v>61</v>
      </c>
      <c r="B62" s="3" t="s">
        <v>84</v>
      </c>
      <c r="C62" s="3" t="s">
        <v>116</v>
      </c>
      <c r="D62" s="3" t="s">
        <v>117</v>
      </c>
      <c r="E62" s="3" t="s">
        <v>138</v>
      </c>
      <c r="F62" s="3" t="s">
        <v>139</v>
      </c>
      <c r="G62" s="3" t="s">
        <v>325</v>
      </c>
      <c r="H62" s="3">
        <v>44</v>
      </c>
      <c r="I62" s="3">
        <v>0.2</v>
      </c>
      <c r="J62" s="3">
        <v>10</v>
      </c>
      <c r="K62" s="3">
        <v>10</v>
      </c>
      <c r="M62">
        <f t="shared" si="0"/>
        <v>0</v>
      </c>
    </row>
    <row r="63" spans="1:13" x14ac:dyDescent="0.35">
      <c r="A63" s="3">
        <v>62</v>
      </c>
      <c r="B63" s="3" t="s">
        <v>84</v>
      </c>
      <c r="C63" s="3" t="s">
        <v>116</v>
      </c>
      <c r="D63" s="3" t="s">
        <v>140</v>
      </c>
      <c r="E63" s="3" t="s">
        <v>141</v>
      </c>
      <c r="F63" s="3" t="s">
        <v>142</v>
      </c>
      <c r="G63" s="3" t="s">
        <v>325</v>
      </c>
      <c r="H63" s="3">
        <v>44</v>
      </c>
      <c r="I63" s="3">
        <v>25</v>
      </c>
      <c r="J63" s="3">
        <v>32</v>
      </c>
      <c r="K63" s="3">
        <v>12</v>
      </c>
      <c r="M63">
        <f t="shared" si="0"/>
        <v>20</v>
      </c>
    </row>
    <row r="64" spans="1:13" x14ac:dyDescent="0.35">
      <c r="A64" s="3">
        <v>63</v>
      </c>
      <c r="B64" s="3" t="s">
        <v>84</v>
      </c>
      <c r="C64" s="3" t="s">
        <v>116</v>
      </c>
      <c r="D64" s="3" t="s">
        <v>140</v>
      </c>
      <c r="E64" s="3" t="s">
        <v>143</v>
      </c>
      <c r="F64" s="3" t="s">
        <v>144</v>
      </c>
      <c r="G64" s="3" t="s">
        <v>325</v>
      </c>
      <c r="H64" s="3">
        <v>44</v>
      </c>
      <c r="I64" s="3">
        <v>25</v>
      </c>
      <c r="J64" s="3">
        <v>53</v>
      </c>
      <c r="K64" s="3">
        <v>21</v>
      </c>
      <c r="M64">
        <f t="shared" si="0"/>
        <v>32</v>
      </c>
    </row>
    <row r="65" spans="1:13" x14ac:dyDescent="0.35">
      <c r="A65" s="3">
        <v>64</v>
      </c>
      <c r="B65" s="3" t="s">
        <v>84</v>
      </c>
      <c r="C65" s="3" t="s">
        <v>116</v>
      </c>
      <c r="D65" s="3" t="s">
        <v>140</v>
      </c>
      <c r="E65" s="3" t="s">
        <v>145</v>
      </c>
      <c r="F65" s="3" t="s">
        <v>146</v>
      </c>
      <c r="G65" s="3" t="s">
        <v>325</v>
      </c>
      <c r="H65" s="3">
        <v>44</v>
      </c>
      <c r="I65" s="3">
        <v>25</v>
      </c>
      <c r="J65" s="3">
        <v>36</v>
      </c>
      <c r="K65" s="3">
        <v>25</v>
      </c>
      <c r="M65">
        <f t="shared" si="0"/>
        <v>11</v>
      </c>
    </row>
    <row r="66" spans="1:13" x14ac:dyDescent="0.35">
      <c r="A66" s="3">
        <v>65</v>
      </c>
      <c r="B66" s="3" t="s">
        <v>84</v>
      </c>
      <c r="C66" s="3" t="s">
        <v>116</v>
      </c>
      <c r="D66" s="3" t="s">
        <v>140</v>
      </c>
      <c r="E66" s="3" t="s">
        <v>147</v>
      </c>
      <c r="F66" s="3" t="s">
        <v>148</v>
      </c>
      <c r="G66" s="3" t="s">
        <v>325</v>
      </c>
      <c r="H66" s="3">
        <v>44</v>
      </c>
      <c r="I66" s="3">
        <v>25</v>
      </c>
      <c r="J66" s="3">
        <v>36</v>
      </c>
      <c r="K66" s="3">
        <v>30</v>
      </c>
      <c r="M66">
        <f t="shared" si="0"/>
        <v>6</v>
      </c>
    </row>
    <row r="67" spans="1:13" x14ac:dyDescent="0.35">
      <c r="A67" s="3">
        <v>66</v>
      </c>
      <c r="B67" s="3" t="s">
        <v>84</v>
      </c>
      <c r="C67" s="3" t="s">
        <v>116</v>
      </c>
      <c r="D67" s="3" t="s">
        <v>140</v>
      </c>
      <c r="E67" s="3" t="s">
        <v>149</v>
      </c>
      <c r="F67" s="3" t="s">
        <v>150</v>
      </c>
      <c r="G67" s="3" t="s">
        <v>325</v>
      </c>
      <c r="H67" s="3">
        <v>44</v>
      </c>
      <c r="I67" s="3">
        <v>25</v>
      </c>
      <c r="J67" s="3">
        <v>25</v>
      </c>
      <c r="K67" s="3">
        <v>30</v>
      </c>
      <c r="M67">
        <f t="shared" ref="M67:M130" si="1">J67-K67</f>
        <v>-5</v>
      </c>
    </row>
    <row r="68" spans="1:13" x14ac:dyDescent="0.35">
      <c r="A68" s="3">
        <v>67</v>
      </c>
      <c r="B68" s="3" t="s">
        <v>84</v>
      </c>
      <c r="C68" s="3" t="s">
        <v>116</v>
      </c>
      <c r="D68" s="3" t="s">
        <v>140</v>
      </c>
      <c r="E68" s="3" t="s">
        <v>151</v>
      </c>
      <c r="F68" s="3" t="s">
        <v>152</v>
      </c>
      <c r="G68" s="3" t="s">
        <v>325</v>
      </c>
      <c r="H68" s="3">
        <v>44</v>
      </c>
      <c r="I68" s="3">
        <v>25</v>
      </c>
      <c r="J68" s="3">
        <v>39</v>
      </c>
      <c r="K68" s="3">
        <v>22</v>
      </c>
      <c r="M68">
        <f t="shared" si="1"/>
        <v>17</v>
      </c>
    </row>
    <row r="69" spans="1:13" x14ac:dyDescent="0.35">
      <c r="A69" s="3">
        <v>68</v>
      </c>
      <c r="B69" s="3" t="s">
        <v>84</v>
      </c>
      <c r="C69" s="3" t="s">
        <v>116</v>
      </c>
      <c r="D69" s="3" t="s">
        <v>140</v>
      </c>
      <c r="E69" s="3" t="s">
        <v>153</v>
      </c>
      <c r="F69" s="3" t="s">
        <v>154</v>
      </c>
      <c r="G69" s="3" t="s">
        <v>325</v>
      </c>
      <c r="H69" s="3">
        <v>44</v>
      </c>
      <c r="I69" s="3">
        <v>25</v>
      </c>
      <c r="J69" s="3">
        <v>38</v>
      </c>
      <c r="K69" s="3">
        <v>23</v>
      </c>
      <c r="M69">
        <f t="shared" si="1"/>
        <v>15</v>
      </c>
    </row>
    <row r="70" spans="1:13" x14ac:dyDescent="0.35">
      <c r="A70" s="3">
        <v>69</v>
      </c>
      <c r="B70" s="3" t="s">
        <v>84</v>
      </c>
      <c r="C70" s="3" t="s">
        <v>116</v>
      </c>
      <c r="D70" s="3" t="s">
        <v>140</v>
      </c>
      <c r="E70" s="3" t="s">
        <v>155</v>
      </c>
      <c r="F70" s="3" t="s">
        <v>156</v>
      </c>
      <c r="G70" s="3" t="s">
        <v>325</v>
      </c>
      <c r="H70" s="3">
        <v>44</v>
      </c>
      <c r="I70" s="3">
        <v>25</v>
      </c>
      <c r="J70" s="3">
        <v>36</v>
      </c>
      <c r="K70" s="3">
        <v>16</v>
      </c>
      <c r="M70">
        <f t="shared" si="1"/>
        <v>20</v>
      </c>
    </row>
    <row r="71" spans="1:13" x14ac:dyDescent="0.35">
      <c r="A71" s="3">
        <v>70</v>
      </c>
      <c r="B71" s="3" t="s">
        <v>84</v>
      </c>
      <c r="C71" s="3" t="s">
        <v>116</v>
      </c>
      <c r="D71" s="3" t="s">
        <v>140</v>
      </c>
      <c r="E71" s="3" t="s">
        <v>157</v>
      </c>
      <c r="F71" s="3" t="s">
        <v>158</v>
      </c>
      <c r="G71" s="3" t="s">
        <v>325</v>
      </c>
      <c r="H71" s="3">
        <v>44</v>
      </c>
      <c r="I71" s="3">
        <v>25</v>
      </c>
      <c r="J71" s="3">
        <v>28</v>
      </c>
      <c r="K71" s="3">
        <v>23</v>
      </c>
      <c r="M71">
        <f t="shared" si="1"/>
        <v>5</v>
      </c>
    </row>
    <row r="72" spans="1:13" x14ac:dyDescent="0.35">
      <c r="A72" s="3">
        <v>71</v>
      </c>
      <c r="B72" s="3" t="s">
        <v>84</v>
      </c>
      <c r="C72" s="3" t="s">
        <v>116</v>
      </c>
      <c r="D72" s="3" t="s">
        <v>140</v>
      </c>
      <c r="E72" s="3" t="s">
        <v>159</v>
      </c>
      <c r="F72" s="3" t="s">
        <v>160</v>
      </c>
      <c r="G72" s="3" t="s">
        <v>325</v>
      </c>
      <c r="H72" s="3">
        <v>44</v>
      </c>
      <c r="I72" s="3">
        <v>25</v>
      </c>
      <c r="J72" s="3">
        <v>31</v>
      </c>
      <c r="K72" s="3">
        <v>16</v>
      </c>
      <c r="M72">
        <f t="shared" si="1"/>
        <v>15</v>
      </c>
    </row>
    <row r="73" spans="1:13" x14ac:dyDescent="0.35">
      <c r="A73" s="3">
        <v>72</v>
      </c>
      <c r="B73" s="3" t="s">
        <v>161</v>
      </c>
      <c r="C73" s="3" t="s">
        <v>162</v>
      </c>
      <c r="D73" s="3" t="s">
        <v>163</v>
      </c>
      <c r="E73" s="3" t="s">
        <v>164</v>
      </c>
      <c r="F73" s="3" t="s">
        <v>165</v>
      </c>
      <c r="G73" s="3" t="s">
        <v>325</v>
      </c>
      <c r="H73" s="3">
        <v>17</v>
      </c>
      <c r="I73" s="3">
        <v>0.2</v>
      </c>
      <c r="J73" s="3">
        <v>8.1999999999999993</v>
      </c>
      <c r="K73" s="3">
        <v>8</v>
      </c>
      <c r="M73">
        <f t="shared" si="1"/>
        <v>0.19999999999999929</v>
      </c>
    </row>
    <row r="74" spans="1:13" x14ac:dyDescent="0.35">
      <c r="A74" s="3">
        <v>73</v>
      </c>
      <c r="B74" s="3" t="s">
        <v>161</v>
      </c>
      <c r="C74" s="3" t="s">
        <v>162</v>
      </c>
      <c r="D74" s="3" t="s">
        <v>163</v>
      </c>
      <c r="E74" s="3" t="s">
        <v>166</v>
      </c>
      <c r="F74" s="3" t="s">
        <v>167</v>
      </c>
      <c r="G74" s="3" t="s">
        <v>325</v>
      </c>
      <c r="H74" s="3">
        <v>17</v>
      </c>
      <c r="I74" s="3">
        <v>0.2</v>
      </c>
      <c r="J74" s="3">
        <v>0</v>
      </c>
      <c r="K74" s="3">
        <v>0.2</v>
      </c>
      <c r="M74">
        <f t="shared" si="1"/>
        <v>-0.2</v>
      </c>
    </row>
    <row r="75" spans="1:13" x14ac:dyDescent="0.35">
      <c r="A75" s="3">
        <v>74</v>
      </c>
      <c r="B75" s="3" t="s">
        <v>161</v>
      </c>
      <c r="C75" s="3" t="s">
        <v>162</v>
      </c>
      <c r="D75" s="3" t="s">
        <v>163</v>
      </c>
      <c r="E75" s="3" t="s">
        <v>168</v>
      </c>
      <c r="F75" s="3" t="s">
        <v>169</v>
      </c>
      <c r="G75" s="3" t="s">
        <v>325</v>
      </c>
      <c r="H75" s="3">
        <v>17</v>
      </c>
      <c r="I75" s="3">
        <v>0.2</v>
      </c>
      <c r="J75" s="3">
        <v>22</v>
      </c>
      <c r="K75" s="3">
        <v>22.2</v>
      </c>
      <c r="M75">
        <f t="shared" si="1"/>
        <v>-0.19999999999999929</v>
      </c>
    </row>
    <row r="76" spans="1:13" x14ac:dyDescent="0.35">
      <c r="A76" s="3">
        <v>75</v>
      </c>
      <c r="B76" s="3" t="s">
        <v>161</v>
      </c>
      <c r="C76" s="3" t="s">
        <v>162</v>
      </c>
      <c r="D76" s="3" t="s">
        <v>163</v>
      </c>
      <c r="E76" s="3" t="s">
        <v>170</v>
      </c>
      <c r="F76" s="3" t="s">
        <v>171</v>
      </c>
      <c r="G76" s="3" t="s">
        <v>325</v>
      </c>
      <c r="H76" s="3">
        <v>17</v>
      </c>
      <c r="I76" s="3">
        <v>0.2</v>
      </c>
      <c r="J76" s="3">
        <v>15</v>
      </c>
      <c r="K76" s="3">
        <v>15.2</v>
      </c>
      <c r="M76">
        <f t="shared" si="1"/>
        <v>-0.19999999999999929</v>
      </c>
    </row>
    <row r="77" spans="1:13" x14ac:dyDescent="0.35">
      <c r="A77" s="3">
        <v>76</v>
      </c>
      <c r="B77" s="3" t="s">
        <v>161</v>
      </c>
      <c r="C77" s="3" t="s">
        <v>162</v>
      </c>
      <c r="D77" s="3" t="s">
        <v>163</v>
      </c>
      <c r="E77" s="3" t="s">
        <v>172</v>
      </c>
      <c r="F77" s="3" t="s">
        <v>173</v>
      </c>
      <c r="G77" s="3" t="s">
        <v>325</v>
      </c>
      <c r="H77" s="3">
        <v>17</v>
      </c>
      <c r="I77" s="3">
        <v>0.2</v>
      </c>
      <c r="J77" s="3">
        <v>22</v>
      </c>
      <c r="K77" s="3">
        <v>22.2</v>
      </c>
      <c r="M77">
        <f t="shared" si="1"/>
        <v>-0.19999999999999929</v>
      </c>
    </row>
    <row r="78" spans="1:13" x14ac:dyDescent="0.35">
      <c r="A78" s="3">
        <v>77</v>
      </c>
      <c r="B78" s="3" t="s">
        <v>161</v>
      </c>
      <c r="C78" s="3" t="s">
        <v>162</v>
      </c>
      <c r="D78" s="3" t="s">
        <v>163</v>
      </c>
      <c r="E78" s="3" t="s">
        <v>174</v>
      </c>
      <c r="F78" s="3" t="s">
        <v>175</v>
      </c>
      <c r="G78" s="3" t="s">
        <v>325</v>
      </c>
      <c r="H78" s="3">
        <v>17</v>
      </c>
      <c r="I78" s="3">
        <v>0.2</v>
      </c>
      <c r="J78" s="3">
        <v>30</v>
      </c>
      <c r="K78" s="3">
        <v>30.2</v>
      </c>
      <c r="M78">
        <f t="shared" si="1"/>
        <v>-0.19999999999999929</v>
      </c>
    </row>
    <row r="79" spans="1:13" x14ac:dyDescent="0.35">
      <c r="A79" s="3">
        <v>78</v>
      </c>
      <c r="B79" s="3" t="s">
        <v>161</v>
      </c>
      <c r="C79" s="3" t="s">
        <v>162</v>
      </c>
      <c r="D79" s="3" t="s">
        <v>163</v>
      </c>
      <c r="E79" s="3" t="s">
        <v>176</v>
      </c>
      <c r="F79" s="3" t="s">
        <v>177</v>
      </c>
      <c r="G79" s="3" t="s">
        <v>325</v>
      </c>
      <c r="H79" s="3">
        <v>17</v>
      </c>
      <c r="I79" s="3">
        <v>0.2</v>
      </c>
      <c r="J79" s="3">
        <v>15</v>
      </c>
      <c r="K79" s="3">
        <v>15</v>
      </c>
      <c r="M79">
        <f t="shared" si="1"/>
        <v>0</v>
      </c>
    </row>
    <row r="80" spans="1:13" x14ac:dyDescent="0.35">
      <c r="A80" s="3">
        <v>79</v>
      </c>
      <c r="B80" s="3" t="s">
        <v>161</v>
      </c>
      <c r="C80" s="3" t="s">
        <v>178</v>
      </c>
      <c r="D80" s="3" t="s">
        <v>161</v>
      </c>
      <c r="E80" s="3" t="s">
        <v>179</v>
      </c>
      <c r="F80" s="3" t="s">
        <v>180</v>
      </c>
      <c r="G80" s="3" t="s">
        <v>325</v>
      </c>
      <c r="H80" s="3">
        <v>0.2</v>
      </c>
      <c r="I80" s="3">
        <v>2</v>
      </c>
      <c r="J80" s="3">
        <v>12</v>
      </c>
      <c r="K80" s="3">
        <v>13</v>
      </c>
      <c r="M80">
        <f t="shared" si="1"/>
        <v>-1</v>
      </c>
    </row>
    <row r="81" spans="1:13" x14ac:dyDescent="0.35">
      <c r="A81" s="3">
        <v>80</v>
      </c>
      <c r="B81" s="3" t="s">
        <v>161</v>
      </c>
      <c r="C81" s="3" t="s">
        <v>181</v>
      </c>
      <c r="D81" s="3" t="s">
        <v>182</v>
      </c>
      <c r="E81" s="3" t="s">
        <v>183</v>
      </c>
      <c r="F81" s="3" t="s">
        <v>184</v>
      </c>
      <c r="G81" s="3" t="s">
        <v>325</v>
      </c>
      <c r="H81" s="3">
        <v>50</v>
      </c>
      <c r="I81" s="3">
        <v>0.3</v>
      </c>
      <c r="J81" s="3">
        <v>12</v>
      </c>
      <c r="K81" s="3">
        <v>12.3</v>
      </c>
      <c r="M81">
        <f t="shared" si="1"/>
        <v>-0.30000000000000071</v>
      </c>
    </row>
    <row r="82" spans="1:13" x14ac:dyDescent="0.35">
      <c r="A82" s="3">
        <v>81</v>
      </c>
      <c r="B82" s="3" t="s">
        <v>161</v>
      </c>
      <c r="C82" s="3" t="s">
        <v>181</v>
      </c>
      <c r="D82" s="3" t="s">
        <v>182</v>
      </c>
      <c r="E82" s="3" t="s">
        <v>185</v>
      </c>
      <c r="F82" s="3" t="s">
        <v>186</v>
      </c>
      <c r="G82" s="3" t="s">
        <v>325</v>
      </c>
      <c r="H82" s="3">
        <v>50</v>
      </c>
      <c r="I82" s="3">
        <v>0.3</v>
      </c>
      <c r="J82" s="3">
        <v>10</v>
      </c>
      <c r="K82" s="3">
        <v>10.6</v>
      </c>
      <c r="M82">
        <f t="shared" si="1"/>
        <v>-0.59999999999999964</v>
      </c>
    </row>
    <row r="83" spans="1:13" x14ac:dyDescent="0.35">
      <c r="A83" s="3">
        <v>82</v>
      </c>
      <c r="B83" s="3" t="s">
        <v>161</v>
      </c>
      <c r="C83" s="3" t="s">
        <v>181</v>
      </c>
      <c r="D83" s="3" t="s">
        <v>182</v>
      </c>
      <c r="E83" s="3" t="s">
        <v>187</v>
      </c>
      <c r="F83" s="3" t="s">
        <v>188</v>
      </c>
      <c r="G83" s="3" t="s">
        <v>325</v>
      </c>
      <c r="H83" s="3">
        <v>50</v>
      </c>
      <c r="I83" s="3">
        <v>0.3</v>
      </c>
      <c r="J83" s="3">
        <v>17</v>
      </c>
      <c r="K83" s="3">
        <v>17.600000000000001</v>
      </c>
      <c r="M83">
        <f t="shared" si="1"/>
        <v>-0.60000000000000142</v>
      </c>
    </row>
    <row r="84" spans="1:13" x14ac:dyDescent="0.35">
      <c r="A84" s="3">
        <v>83</v>
      </c>
      <c r="B84" s="3" t="s">
        <v>161</v>
      </c>
      <c r="C84" s="3" t="s">
        <v>181</v>
      </c>
      <c r="D84" s="3" t="s">
        <v>189</v>
      </c>
      <c r="E84" s="3" t="s">
        <v>190</v>
      </c>
      <c r="F84" s="3" t="s">
        <v>191</v>
      </c>
      <c r="G84" s="3" t="s">
        <v>325</v>
      </c>
      <c r="H84" s="3">
        <v>50</v>
      </c>
      <c r="I84" s="3">
        <v>20</v>
      </c>
      <c r="J84" s="3">
        <v>20</v>
      </c>
      <c r="K84" s="3">
        <v>0</v>
      </c>
      <c r="M84">
        <f t="shared" si="1"/>
        <v>20</v>
      </c>
    </row>
    <row r="85" spans="1:13" x14ac:dyDescent="0.35">
      <c r="A85" s="3">
        <v>84</v>
      </c>
      <c r="B85" s="3" t="s">
        <v>161</v>
      </c>
      <c r="C85" s="3" t="s">
        <v>181</v>
      </c>
      <c r="D85" s="3" t="s">
        <v>189</v>
      </c>
      <c r="E85" s="3" t="s">
        <v>192</v>
      </c>
      <c r="F85" s="3" t="s">
        <v>193</v>
      </c>
      <c r="G85" s="3" t="s">
        <v>325</v>
      </c>
      <c r="H85" s="3">
        <v>50</v>
      </c>
      <c r="I85" s="3">
        <v>20</v>
      </c>
      <c r="J85" s="3">
        <v>32</v>
      </c>
      <c r="K85" s="3">
        <v>10</v>
      </c>
      <c r="M85">
        <f t="shared" si="1"/>
        <v>22</v>
      </c>
    </row>
    <row r="86" spans="1:13" x14ac:dyDescent="0.35">
      <c r="A86" s="3">
        <v>85</v>
      </c>
      <c r="B86" s="3" t="s">
        <v>161</v>
      </c>
      <c r="C86" s="3" t="s">
        <v>194</v>
      </c>
      <c r="D86" s="3" t="s">
        <v>195</v>
      </c>
      <c r="E86" s="3" t="s">
        <v>196</v>
      </c>
      <c r="F86" s="3" t="s">
        <v>197</v>
      </c>
      <c r="G86" s="3" t="s">
        <v>325</v>
      </c>
      <c r="H86" s="3">
        <v>16</v>
      </c>
      <c r="I86" s="3">
        <v>47</v>
      </c>
      <c r="J86" s="3">
        <v>66</v>
      </c>
      <c r="K86" s="3">
        <v>19</v>
      </c>
      <c r="M86">
        <f t="shared" si="1"/>
        <v>47</v>
      </c>
    </row>
    <row r="87" spans="1:13" x14ac:dyDescent="0.35">
      <c r="A87" s="3">
        <v>86</v>
      </c>
      <c r="B87" s="3" t="s">
        <v>161</v>
      </c>
      <c r="C87" s="3" t="s">
        <v>194</v>
      </c>
      <c r="D87" s="3" t="s">
        <v>195</v>
      </c>
      <c r="E87" s="3" t="s">
        <v>198</v>
      </c>
      <c r="F87" s="3" t="s">
        <v>199</v>
      </c>
      <c r="G87" s="3" t="s">
        <v>325</v>
      </c>
      <c r="H87" s="3">
        <v>16</v>
      </c>
      <c r="I87" s="3">
        <v>47</v>
      </c>
      <c r="J87" s="3">
        <v>75</v>
      </c>
      <c r="K87" s="3">
        <v>71</v>
      </c>
      <c r="M87">
        <f t="shared" si="1"/>
        <v>4</v>
      </c>
    </row>
    <row r="88" spans="1:13" x14ac:dyDescent="0.35">
      <c r="A88" s="3">
        <v>87</v>
      </c>
      <c r="B88" s="3" t="s">
        <v>161</v>
      </c>
      <c r="C88" s="3" t="s">
        <v>194</v>
      </c>
      <c r="D88" s="3" t="s">
        <v>195</v>
      </c>
      <c r="E88" s="3" t="s">
        <v>200</v>
      </c>
      <c r="F88" s="3" t="s">
        <v>201</v>
      </c>
      <c r="G88" s="3" t="s">
        <v>325</v>
      </c>
      <c r="H88" s="3">
        <v>16</v>
      </c>
      <c r="I88" s="3">
        <v>47</v>
      </c>
      <c r="J88" s="3">
        <v>68</v>
      </c>
      <c r="K88" s="3">
        <v>21</v>
      </c>
      <c r="M88">
        <f t="shared" si="1"/>
        <v>47</v>
      </c>
    </row>
    <row r="89" spans="1:13" x14ac:dyDescent="0.35">
      <c r="A89" s="3">
        <v>88</v>
      </c>
      <c r="B89" s="3" t="s">
        <v>161</v>
      </c>
      <c r="C89" s="3" t="s">
        <v>194</v>
      </c>
      <c r="D89" s="3" t="s">
        <v>195</v>
      </c>
      <c r="E89" s="3" t="s">
        <v>149</v>
      </c>
      <c r="F89" s="3" t="s">
        <v>150</v>
      </c>
      <c r="G89" s="3" t="s">
        <v>325</v>
      </c>
      <c r="H89" s="3">
        <v>16</v>
      </c>
      <c r="I89" s="3">
        <v>47</v>
      </c>
      <c r="J89" s="3">
        <v>64</v>
      </c>
      <c r="K89" s="3">
        <v>17</v>
      </c>
      <c r="M89">
        <f t="shared" si="1"/>
        <v>47</v>
      </c>
    </row>
    <row r="90" spans="1:13" x14ac:dyDescent="0.35">
      <c r="A90" s="3">
        <v>89</v>
      </c>
      <c r="B90" s="3" t="s">
        <v>161</v>
      </c>
      <c r="C90" s="3" t="s">
        <v>194</v>
      </c>
      <c r="D90" s="3" t="s">
        <v>195</v>
      </c>
      <c r="E90" s="3" t="s">
        <v>202</v>
      </c>
      <c r="F90" s="3" t="s">
        <v>203</v>
      </c>
      <c r="G90" s="3" t="s">
        <v>325</v>
      </c>
      <c r="H90" s="3">
        <v>16</v>
      </c>
      <c r="I90" s="3">
        <v>47</v>
      </c>
      <c r="J90" s="3">
        <v>52</v>
      </c>
      <c r="K90" s="3">
        <v>12</v>
      </c>
      <c r="M90">
        <f t="shared" si="1"/>
        <v>40</v>
      </c>
    </row>
    <row r="91" spans="1:13" x14ac:dyDescent="0.35">
      <c r="A91" s="3">
        <v>90</v>
      </c>
      <c r="B91" s="3" t="s">
        <v>161</v>
      </c>
      <c r="C91" s="3" t="s">
        <v>194</v>
      </c>
      <c r="D91" s="3" t="s">
        <v>195</v>
      </c>
      <c r="E91" s="3" t="s">
        <v>204</v>
      </c>
      <c r="F91" s="3" t="s">
        <v>205</v>
      </c>
      <c r="G91" s="3" t="s">
        <v>325</v>
      </c>
      <c r="H91" s="3">
        <v>16</v>
      </c>
      <c r="I91" s="3">
        <v>47</v>
      </c>
      <c r="J91" s="3">
        <v>52</v>
      </c>
      <c r="K91" s="3">
        <v>13</v>
      </c>
      <c r="M91">
        <f t="shared" si="1"/>
        <v>39</v>
      </c>
    </row>
    <row r="92" spans="1:13" x14ac:dyDescent="0.35">
      <c r="A92" s="3">
        <v>91</v>
      </c>
      <c r="B92" s="3" t="s">
        <v>161</v>
      </c>
      <c r="C92" s="3" t="s">
        <v>194</v>
      </c>
      <c r="D92" s="3" t="s">
        <v>195</v>
      </c>
      <c r="E92" s="3" t="s">
        <v>206</v>
      </c>
      <c r="F92" s="3" t="s">
        <v>207</v>
      </c>
      <c r="G92" s="3" t="s">
        <v>325</v>
      </c>
      <c r="H92" s="3">
        <v>16</v>
      </c>
      <c r="I92" s="3">
        <v>47</v>
      </c>
      <c r="J92" s="3">
        <v>20</v>
      </c>
      <c r="K92" s="3">
        <v>15</v>
      </c>
      <c r="M92">
        <f t="shared" si="1"/>
        <v>5</v>
      </c>
    </row>
    <row r="93" spans="1:13" x14ac:dyDescent="0.35">
      <c r="A93" s="3">
        <v>92</v>
      </c>
      <c r="B93" s="3" t="s">
        <v>161</v>
      </c>
      <c r="C93" s="3" t="s">
        <v>194</v>
      </c>
      <c r="D93" s="3" t="s">
        <v>195</v>
      </c>
      <c r="E93" s="3" t="s">
        <v>208</v>
      </c>
      <c r="F93" s="3" t="s">
        <v>209</v>
      </c>
      <c r="G93" s="3" t="s">
        <v>325</v>
      </c>
      <c r="H93" s="3">
        <v>16</v>
      </c>
      <c r="I93" s="3">
        <v>47</v>
      </c>
      <c r="J93" s="3">
        <v>61</v>
      </c>
      <c r="K93" s="3">
        <v>22</v>
      </c>
      <c r="M93">
        <f t="shared" si="1"/>
        <v>39</v>
      </c>
    </row>
    <row r="94" spans="1:13" x14ac:dyDescent="0.35">
      <c r="A94" s="3">
        <v>93</v>
      </c>
      <c r="B94" s="3" t="s">
        <v>161</v>
      </c>
      <c r="C94" s="3" t="s">
        <v>194</v>
      </c>
      <c r="D94" s="3" t="s">
        <v>210</v>
      </c>
      <c r="E94" s="3" t="s">
        <v>211</v>
      </c>
      <c r="F94" s="3" t="s">
        <v>212</v>
      </c>
      <c r="G94" s="3" t="s">
        <v>325</v>
      </c>
      <c r="H94" s="3">
        <v>16</v>
      </c>
      <c r="I94" s="3">
        <v>1</v>
      </c>
      <c r="J94" s="3">
        <v>13</v>
      </c>
      <c r="K94" s="3">
        <v>14</v>
      </c>
      <c r="M94">
        <f t="shared" si="1"/>
        <v>-1</v>
      </c>
    </row>
    <row r="95" spans="1:13" x14ac:dyDescent="0.35">
      <c r="A95" s="3">
        <v>94</v>
      </c>
      <c r="B95" s="3" t="s">
        <v>161</v>
      </c>
      <c r="C95" s="3" t="s">
        <v>194</v>
      </c>
      <c r="D95" s="3" t="s">
        <v>210</v>
      </c>
      <c r="E95" s="3" t="s">
        <v>213</v>
      </c>
      <c r="F95" s="3" t="s">
        <v>214</v>
      </c>
      <c r="G95" s="3" t="s">
        <v>325</v>
      </c>
      <c r="H95" s="3">
        <v>16</v>
      </c>
      <c r="I95" s="3">
        <v>1</v>
      </c>
      <c r="J95" s="3">
        <v>12</v>
      </c>
      <c r="K95" s="3">
        <v>13</v>
      </c>
      <c r="M95">
        <f t="shared" si="1"/>
        <v>-1</v>
      </c>
    </row>
    <row r="96" spans="1:13" x14ac:dyDescent="0.35">
      <c r="A96" s="3">
        <v>95</v>
      </c>
      <c r="B96" s="3" t="s">
        <v>161</v>
      </c>
      <c r="C96" s="3" t="s">
        <v>194</v>
      </c>
      <c r="D96" s="3" t="s">
        <v>210</v>
      </c>
      <c r="E96" s="3" t="s">
        <v>215</v>
      </c>
      <c r="F96" s="3" t="s">
        <v>216</v>
      </c>
      <c r="G96" s="3" t="s">
        <v>325</v>
      </c>
      <c r="H96" s="3">
        <v>16</v>
      </c>
      <c r="I96" s="3">
        <v>1</v>
      </c>
      <c r="J96" s="3">
        <v>13</v>
      </c>
      <c r="K96" s="3">
        <v>14</v>
      </c>
      <c r="M96">
        <f t="shared" si="1"/>
        <v>-1</v>
      </c>
    </row>
    <row r="97" spans="1:13" x14ac:dyDescent="0.35">
      <c r="A97" s="3">
        <v>96</v>
      </c>
      <c r="B97" s="3" t="s">
        <v>161</v>
      </c>
      <c r="C97" s="3" t="s">
        <v>194</v>
      </c>
      <c r="D97" s="3" t="s">
        <v>210</v>
      </c>
      <c r="E97" s="3" t="s">
        <v>217</v>
      </c>
      <c r="F97" s="3" t="s">
        <v>218</v>
      </c>
      <c r="G97" s="3" t="s">
        <v>325</v>
      </c>
      <c r="H97" s="3">
        <v>16</v>
      </c>
      <c r="I97" s="3">
        <v>1</v>
      </c>
      <c r="J97" s="3">
        <v>13</v>
      </c>
      <c r="K97" s="3">
        <v>14</v>
      </c>
      <c r="M97">
        <f t="shared" si="1"/>
        <v>-1</v>
      </c>
    </row>
    <row r="98" spans="1:13" x14ac:dyDescent="0.35">
      <c r="A98" s="3">
        <v>97</v>
      </c>
      <c r="B98" s="3" t="s">
        <v>161</v>
      </c>
      <c r="C98" s="3" t="s">
        <v>194</v>
      </c>
      <c r="D98" s="3" t="s">
        <v>210</v>
      </c>
      <c r="E98" s="3" t="s">
        <v>219</v>
      </c>
      <c r="F98" s="3" t="s">
        <v>220</v>
      </c>
      <c r="G98" s="3" t="s">
        <v>325</v>
      </c>
      <c r="H98" s="3">
        <v>16</v>
      </c>
      <c r="I98" s="3">
        <v>1</v>
      </c>
      <c r="J98" s="3">
        <v>0</v>
      </c>
      <c r="K98" s="3">
        <v>1</v>
      </c>
      <c r="M98">
        <f t="shared" si="1"/>
        <v>-1</v>
      </c>
    </row>
    <row r="99" spans="1:13" x14ac:dyDescent="0.35">
      <c r="A99" s="3">
        <v>98</v>
      </c>
      <c r="B99" s="3" t="s">
        <v>221</v>
      </c>
      <c r="C99" s="3" t="s">
        <v>222</v>
      </c>
      <c r="D99" s="3" t="s">
        <v>223</v>
      </c>
      <c r="E99" s="3" t="s">
        <v>224</v>
      </c>
      <c r="F99" s="3" t="s">
        <v>225</v>
      </c>
      <c r="G99" s="3" t="s">
        <v>325</v>
      </c>
      <c r="H99" s="3">
        <v>0</v>
      </c>
      <c r="I99" s="3">
        <v>32</v>
      </c>
      <c r="J99" s="3">
        <v>38</v>
      </c>
      <c r="K99" s="4">
        <v>7</v>
      </c>
      <c r="M99">
        <f t="shared" si="1"/>
        <v>31</v>
      </c>
    </row>
    <row r="100" spans="1:13" x14ac:dyDescent="0.35">
      <c r="A100" s="3">
        <v>99</v>
      </c>
      <c r="B100" s="3" t="s">
        <v>221</v>
      </c>
      <c r="C100" s="3" t="s">
        <v>222</v>
      </c>
      <c r="D100" s="3" t="s">
        <v>223</v>
      </c>
      <c r="E100" s="3" t="s">
        <v>226</v>
      </c>
      <c r="F100" s="3" t="s">
        <v>227</v>
      </c>
      <c r="G100" s="3" t="s">
        <v>325</v>
      </c>
      <c r="H100" s="3">
        <v>0</v>
      </c>
      <c r="I100" s="3">
        <v>32</v>
      </c>
      <c r="J100" s="3">
        <v>47</v>
      </c>
      <c r="K100" s="4">
        <v>16</v>
      </c>
      <c r="M100">
        <f t="shared" si="1"/>
        <v>31</v>
      </c>
    </row>
    <row r="101" spans="1:13" x14ac:dyDescent="0.35">
      <c r="A101" s="3">
        <v>100</v>
      </c>
      <c r="B101" s="3" t="s">
        <v>221</v>
      </c>
      <c r="C101" s="3" t="s">
        <v>222</v>
      </c>
      <c r="D101" s="3" t="s">
        <v>223</v>
      </c>
      <c r="E101" s="3" t="s">
        <v>228</v>
      </c>
      <c r="F101" s="3" t="s">
        <v>229</v>
      </c>
      <c r="G101" s="3" t="s">
        <v>325</v>
      </c>
      <c r="H101" s="3">
        <v>0</v>
      </c>
      <c r="I101" s="3">
        <v>32</v>
      </c>
      <c r="J101" s="3">
        <v>50</v>
      </c>
      <c r="K101" s="4">
        <v>19</v>
      </c>
      <c r="M101">
        <f t="shared" si="1"/>
        <v>31</v>
      </c>
    </row>
    <row r="102" spans="1:13" x14ac:dyDescent="0.35">
      <c r="A102" s="3">
        <v>101</v>
      </c>
      <c r="B102" s="3" t="s">
        <v>221</v>
      </c>
      <c r="C102" s="3" t="s">
        <v>230</v>
      </c>
      <c r="D102" s="3" t="s">
        <v>231</v>
      </c>
      <c r="E102" s="3" t="s">
        <v>232</v>
      </c>
      <c r="F102" s="3" t="s">
        <v>233</v>
      </c>
      <c r="G102" s="3" t="s">
        <v>325</v>
      </c>
      <c r="H102" s="3">
        <v>52</v>
      </c>
      <c r="I102" s="3">
        <v>34</v>
      </c>
      <c r="J102" s="3">
        <v>30</v>
      </c>
      <c r="K102" s="4">
        <v>6</v>
      </c>
      <c r="M102">
        <f t="shared" si="1"/>
        <v>24</v>
      </c>
    </row>
    <row r="103" spans="1:13" x14ac:dyDescent="0.35">
      <c r="A103" s="3">
        <v>102</v>
      </c>
      <c r="B103" s="3" t="s">
        <v>221</v>
      </c>
      <c r="C103" s="3" t="s">
        <v>230</v>
      </c>
      <c r="D103" s="3" t="s">
        <v>234</v>
      </c>
      <c r="E103" s="3" t="s">
        <v>235</v>
      </c>
      <c r="F103" s="3" t="s">
        <v>236</v>
      </c>
      <c r="G103" s="3" t="s">
        <v>325</v>
      </c>
      <c r="H103" s="3">
        <v>52</v>
      </c>
      <c r="I103" s="3">
        <v>65</v>
      </c>
      <c r="J103" s="3">
        <v>31</v>
      </c>
      <c r="K103" s="4">
        <v>31.5</v>
      </c>
      <c r="M103">
        <f t="shared" si="1"/>
        <v>-0.5</v>
      </c>
    </row>
    <row r="104" spans="1:13" x14ac:dyDescent="0.35">
      <c r="A104" s="3">
        <v>103</v>
      </c>
      <c r="B104" s="3" t="s">
        <v>237</v>
      </c>
      <c r="C104" s="3" t="s">
        <v>238</v>
      </c>
      <c r="D104" s="3" t="s">
        <v>239</v>
      </c>
      <c r="E104" s="3" t="s">
        <v>240</v>
      </c>
      <c r="F104" s="3" t="s">
        <v>241</v>
      </c>
      <c r="G104" s="5" t="s">
        <v>325</v>
      </c>
      <c r="H104" s="6">
        <v>30</v>
      </c>
      <c r="I104" s="8">
        <v>9</v>
      </c>
      <c r="J104" s="5">
        <v>12</v>
      </c>
      <c r="K104" s="5">
        <v>4</v>
      </c>
      <c r="M104">
        <f t="shared" si="1"/>
        <v>8</v>
      </c>
    </row>
    <row r="105" spans="1:13" x14ac:dyDescent="0.35">
      <c r="A105" s="3">
        <v>104</v>
      </c>
      <c r="B105" s="3" t="s">
        <v>237</v>
      </c>
      <c r="C105" s="3" t="s">
        <v>238</v>
      </c>
      <c r="D105" s="3" t="s">
        <v>239</v>
      </c>
      <c r="E105" s="3" t="s">
        <v>242</v>
      </c>
      <c r="F105" s="5" t="s">
        <v>243</v>
      </c>
      <c r="G105" s="5" t="s">
        <v>325</v>
      </c>
      <c r="H105" s="6">
        <v>30</v>
      </c>
      <c r="I105" s="8">
        <v>9</v>
      </c>
      <c r="J105" s="5">
        <v>8</v>
      </c>
      <c r="K105" s="5">
        <v>9</v>
      </c>
      <c r="M105">
        <f t="shared" si="1"/>
        <v>-1</v>
      </c>
    </row>
    <row r="106" spans="1:13" x14ac:dyDescent="0.35">
      <c r="A106" s="3">
        <v>105</v>
      </c>
      <c r="B106" s="3" t="s">
        <v>237</v>
      </c>
      <c r="C106" s="3" t="s">
        <v>238</v>
      </c>
      <c r="D106" s="3" t="s">
        <v>239</v>
      </c>
      <c r="E106" s="3" t="s">
        <v>244</v>
      </c>
      <c r="F106" s="3" t="s">
        <v>245</v>
      </c>
      <c r="G106" s="5" t="s">
        <v>325</v>
      </c>
      <c r="H106" s="6">
        <v>30</v>
      </c>
      <c r="I106" s="8">
        <v>9</v>
      </c>
      <c r="J106" s="5">
        <v>20</v>
      </c>
      <c r="K106" s="5">
        <v>21</v>
      </c>
      <c r="M106">
        <f t="shared" si="1"/>
        <v>-1</v>
      </c>
    </row>
    <row r="107" spans="1:13" x14ac:dyDescent="0.35">
      <c r="A107" s="3">
        <v>106</v>
      </c>
      <c r="B107" s="3" t="s">
        <v>237</v>
      </c>
      <c r="C107" s="3" t="s">
        <v>238</v>
      </c>
      <c r="D107" s="3" t="s">
        <v>246</v>
      </c>
      <c r="E107" s="3" t="s">
        <v>247</v>
      </c>
      <c r="F107" s="3" t="s">
        <v>248</v>
      </c>
      <c r="G107" s="5" t="s">
        <v>325</v>
      </c>
      <c r="H107" s="6">
        <v>30</v>
      </c>
      <c r="I107" s="8">
        <v>18</v>
      </c>
      <c r="J107" s="5">
        <v>35</v>
      </c>
      <c r="K107" s="5">
        <v>28</v>
      </c>
      <c r="M107">
        <f t="shared" si="1"/>
        <v>7</v>
      </c>
    </row>
    <row r="108" spans="1:13" x14ac:dyDescent="0.35">
      <c r="A108" s="3">
        <v>107</v>
      </c>
      <c r="B108" s="3" t="s">
        <v>237</v>
      </c>
      <c r="C108" s="3" t="s">
        <v>238</v>
      </c>
      <c r="D108" s="3" t="s">
        <v>246</v>
      </c>
      <c r="E108" s="3" t="s">
        <v>249</v>
      </c>
      <c r="F108" s="3" t="s">
        <v>250</v>
      </c>
      <c r="G108" s="5" t="s">
        <v>325</v>
      </c>
      <c r="H108" s="6">
        <v>30</v>
      </c>
      <c r="I108" s="8">
        <v>18</v>
      </c>
      <c r="J108" s="5">
        <v>20</v>
      </c>
      <c r="K108" s="5">
        <v>12</v>
      </c>
      <c r="M108">
        <f t="shared" si="1"/>
        <v>8</v>
      </c>
    </row>
    <row r="109" spans="1:13" x14ac:dyDescent="0.35">
      <c r="A109" s="3">
        <v>108</v>
      </c>
      <c r="B109" s="3" t="s">
        <v>237</v>
      </c>
      <c r="C109" s="3" t="s">
        <v>238</v>
      </c>
      <c r="D109" s="3" t="s">
        <v>246</v>
      </c>
      <c r="E109" s="3" t="s">
        <v>251</v>
      </c>
      <c r="F109" s="3" t="s">
        <v>252</v>
      </c>
      <c r="G109" s="5" t="s">
        <v>325</v>
      </c>
      <c r="H109" s="6">
        <v>30</v>
      </c>
      <c r="I109" s="8">
        <v>18</v>
      </c>
      <c r="J109" s="5">
        <v>28</v>
      </c>
      <c r="K109" s="5">
        <v>19</v>
      </c>
      <c r="M109">
        <f t="shared" si="1"/>
        <v>9</v>
      </c>
    </row>
    <row r="110" spans="1:13" x14ac:dyDescent="0.35">
      <c r="A110" s="3">
        <v>109</v>
      </c>
      <c r="B110" s="3" t="s">
        <v>237</v>
      </c>
      <c r="C110" s="3" t="s">
        <v>238</v>
      </c>
      <c r="D110" s="3" t="s">
        <v>246</v>
      </c>
      <c r="E110" s="3" t="s">
        <v>253</v>
      </c>
      <c r="F110" s="3" t="s">
        <v>254</v>
      </c>
      <c r="G110" s="5" t="s">
        <v>325</v>
      </c>
      <c r="H110" s="6">
        <v>30</v>
      </c>
      <c r="I110" s="8">
        <v>18</v>
      </c>
      <c r="J110" s="5">
        <v>32</v>
      </c>
      <c r="K110" s="5">
        <v>25</v>
      </c>
      <c r="M110">
        <f t="shared" si="1"/>
        <v>7</v>
      </c>
    </row>
    <row r="111" spans="1:13" x14ac:dyDescent="0.35">
      <c r="A111" s="3">
        <v>110</v>
      </c>
      <c r="B111" s="3" t="s">
        <v>237</v>
      </c>
      <c r="C111" s="3" t="s">
        <v>238</v>
      </c>
      <c r="D111" s="3" t="s">
        <v>246</v>
      </c>
      <c r="E111" s="3" t="s">
        <v>255</v>
      </c>
      <c r="F111" s="3" t="s">
        <v>256</v>
      </c>
      <c r="G111" s="5" t="s">
        <v>325</v>
      </c>
      <c r="H111" s="6">
        <v>30</v>
      </c>
      <c r="I111" s="8">
        <v>18</v>
      </c>
      <c r="J111" s="5">
        <v>27</v>
      </c>
      <c r="K111" s="5">
        <v>11</v>
      </c>
      <c r="M111">
        <f t="shared" si="1"/>
        <v>16</v>
      </c>
    </row>
    <row r="112" spans="1:13" x14ac:dyDescent="0.35">
      <c r="A112" s="3">
        <v>111</v>
      </c>
      <c r="B112" s="3" t="s">
        <v>237</v>
      </c>
      <c r="C112" s="3" t="s">
        <v>238</v>
      </c>
      <c r="D112" s="3" t="s">
        <v>246</v>
      </c>
      <c r="E112" s="3" t="s">
        <v>257</v>
      </c>
      <c r="F112" s="3" t="s">
        <v>258</v>
      </c>
      <c r="G112" s="5" t="s">
        <v>325</v>
      </c>
      <c r="H112" s="6">
        <v>30</v>
      </c>
      <c r="I112" s="8">
        <v>18</v>
      </c>
      <c r="J112" s="5">
        <v>22</v>
      </c>
      <c r="K112" s="5">
        <v>16</v>
      </c>
      <c r="M112">
        <f t="shared" si="1"/>
        <v>6</v>
      </c>
    </row>
    <row r="113" spans="1:13" x14ac:dyDescent="0.35">
      <c r="A113" s="3">
        <v>112</v>
      </c>
      <c r="B113" s="3" t="s">
        <v>237</v>
      </c>
      <c r="C113" s="3" t="s">
        <v>259</v>
      </c>
      <c r="D113" s="3" t="s">
        <v>260</v>
      </c>
      <c r="E113" s="3" t="s">
        <v>261</v>
      </c>
      <c r="F113" s="3" t="s">
        <v>262</v>
      </c>
      <c r="G113" s="5" t="s">
        <v>325</v>
      </c>
      <c r="H113" s="6">
        <v>40</v>
      </c>
      <c r="I113" s="8">
        <v>34</v>
      </c>
      <c r="J113" s="5">
        <v>65</v>
      </c>
      <c r="K113" s="5">
        <v>31</v>
      </c>
      <c r="M113">
        <f t="shared" si="1"/>
        <v>34</v>
      </c>
    </row>
    <row r="114" spans="1:13" x14ac:dyDescent="0.35">
      <c r="A114" s="3">
        <v>113</v>
      </c>
      <c r="B114" s="3" t="s">
        <v>237</v>
      </c>
      <c r="C114" s="3" t="s">
        <v>259</v>
      </c>
      <c r="D114" s="3" t="s">
        <v>260</v>
      </c>
      <c r="E114" s="3" t="s">
        <v>263</v>
      </c>
      <c r="F114" s="3" t="s">
        <v>264</v>
      </c>
      <c r="G114" s="5" t="s">
        <v>325</v>
      </c>
      <c r="H114" s="6">
        <v>40</v>
      </c>
      <c r="I114" s="8">
        <v>34</v>
      </c>
      <c r="J114" s="5">
        <v>34</v>
      </c>
      <c r="K114" s="5">
        <v>2</v>
      </c>
      <c r="M114">
        <f t="shared" si="1"/>
        <v>32</v>
      </c>
    </row>
    <row r="115" spans="1:13" x14ac:dyDescent="0.35">
      <c r="A115" s="3">
        <v>114</v>
      </c>
      <c r="B115" s="3" t="s">
        <v>237</v>
      </c>
      <c r="C115" s="3" t="s">
        <v>259</v>
      </c>
      <c r="D115" s="3" t="s">
        <v>260</v>
      </c>
      <c r="E115" s="3" t="s">
        <v>265</v>
      </c>
      <c r="F115" s="3" t="s">
        <v>266</v>
      </c>
      <c r="G115" s="5" t="s">
        <v>325</v>
      </c>
      <c r="H115" s="6">
        <v>40</v>
      </c>
      <c r="I115" s="8">
        <v>34</v>
      </c>
      <c r="J115" s="5">
        <v>16</v>
      </c>
      <c r="K115" s="5">
        <v>20</v>
      </c>
      <c r="M115">
        <f t="shared" si="1"/>
        <v>-4</v>
      </c>
    </row>
    <row r="116" spans="1:13" x14ac:dyDescent="0.35">
      <c r="A116" s="3">
        <v>115</v>
      </c>
      <c r="B116" s="3" t="s">
        <v>237</v>
      </c>
      <c r="C116" s="3" t="s">
        <v>259</v>
      </c>
      <c r="D116" s="3" t="s">
        <v>260</v>
      </c>
      <c r="E116" s="3" t="s">
        <v>267</v>
      </c>
      <c r="F116" s="3" t="s">
        <v>268</v>
      </c>
      <c r="G116" s="5" t="s">
        <v>325</v>
      </c>
      <c r="H116" s="6">
        <v>40</v>
      </c>
      <c r="I116" s="8">
        <v>34</v>
      </c>
      <c r="J116" s="5">
        <v>23</v>
      </c>
      <c r="K116" s="5">
        <v>22</v>
      </c>
      <c r="M116">
        <f t="shared" si="1"/>
        <v>1</v>
      </c>
    </row>
    <row r="117" spans="1:13" x14ac:dyDescent="0.35">
      <c r="A117" s="3">
        <v>116</v>
      </c>
      <c r="B117" s="3" t="s">
        <v>237</v>
      </c>
      <c r="C117" s="3" t="s">
        <v>259</v>
      </c>
      <c r="D117" s="3" t="s">
        <v>269</v>
      </c>
      <c r="E117" s="3" t="s">
        <v>270</v>
      </c>
      <c r="F117" s="3" t="s">
        <v>271</v>
      </c>
      <c r="G117" s="5" t="s">
        <v>325</v>
      </c>
      <c r="H117" s="6">
        <v>40</v>
      </c>
      <c r="I117" s="8">
        <v>18</v>
      </c>
      <c r="J117" s="5">
        <v>20</v>
      </c>
      <c r="K117" s="5">
        <v>4</v>
      </c>
      <c r="M117">
        <f t="shared" si="1"/>
        <v>16</v>
      </c>
    </row>
    <row r="118" spans="1:13" x14ac:dyDescent="0.35">
      <c r="A118" s="3">
        <v>117</v>
      </c>
      <c r="B118" s="3" t="s">
        <v>237</v>
      </c>
      <c r="C118" s="3" t="s">
        <v>259</v>
      </c>
      <c r="D118" s="3" t="s">
        <v>269</v>
      </c>
      <c r="E118" s="3" t="s">
        <v>272</v>
      </c>
      <c r="F118" s="3" t="s">
        <v>273</v>
      </c>
      <c r="G118" s="5" t="s">
        <v>325</v>
      </c>
      <c r="H118" s="6">
        <v>40</v>
      </c>
      <c r="I118" s="8">
        <v>18</v>
      </c>
      <c r="J118" s="5">
        <v>46</v>
      </c>
      <c r="K118" s="5">
        <v>21</v>
      </c>
      <c r="M118">
        <f t="shared" si="1"/>
        <v>25</v>
      </c>
    </row>
    <row r="119" spans="1:13" x14ac:dyDescent="0.35">
      <c r="A119" s="3">
        <v>118</v>
      </c>
      <c r="B119" s="3" t="s">
        <v>237</v>
      </c>
      <c r="C119" s="3" t="s">
        <v>259</v>
      </c>
      <c r="D119" s="3" t="s">
        <v>269</v>
      </c>
      <c r="E119" s="3" t="s">
        <v>274</v>
      </c>
      <c r="F119" s="3" t="s">
        <v>275</v>
      </c>
      <c r="G119" s="5" t="s">
        <v>325</v>
      </c>
      <c r="H119" s="6">
        <v>40</v>
      </c>
      <c r="I119" s="8">
        <v>18</v>
      </c>
      <c r="J119" s="5">
        <v>43</v>
      </c>
      <c r="K119" s="5">
        <v>24</v>
      </c>
      <c r="M119">
        <f t="shared" si="1"/>
        <v>19</v>
      </c>
    </row>
    <row r="120" spans="1:13" x14ac:dyDescent="0.35">
      <c r="A120" s="3">
        <v>119</v>
      </c>
      <c r="B120" s="3" t="s">
        <v>237</v>
      </c>
      <c r="C120" s="3" t="s">
        <v>259</v>
      </c>
      <c r="D120" s="3" t="s">
        <v>269</v>
      </c>
      <c r="E120" s="3" t="s">
        <v>276</v>
      </c>
      <c r="F120" s="3" t="s">
        <v>277</v>
      </c>
      <c r="G120" s="5" t="s">
        <v>325</v>
      </c>
      <c r="H120" s="6">
        <v>40</v>
      </c>
      <c r="I120" s="8">
        <v>18</v>
      </c>
      <c r="J120" s="5">
        <v>7</v>
      </c>
      <c r="K120" s="5">
        <v>8</v>
      </c>
      <c r="M120">
        <f t="shared" si="1"/>
        <v>-1</v>
      </c>
    </row>
    <row r="121" spans="1:13" x14ac:dyDescent="0.35">
      <c r="A121" s="3">
        <v>120</v>
      </c>
      <c r="B121" s="3" t="s">
        <v>237</v>
      </c>
      <c r="C121" s="3" t="s">
        <v>259</v>
      </c>
      <c r="D121" s="3" t="s">
        <v>269</v>
      </c>
      <c r="E121" s="3" t="s">
        <v>278</v>
      </c>
      <c r="F121" s="3" t="s">
        <v>279</v>
      </c>
      <c r="G121" s="5" t="s">
        <v>325</v>
      </c>
      <c r="H121" s="6">
        <v>40</v>
      </c>
      <c r="I121" s="8">
        <v>18</v>
      </c>
      <c r="J121" s="5">
        <v>36</v>
      </c>
      <c r="K121" s="5">
        <v>20</v>
      </c>
      <c r="M121">
        <f t="shared" si="1"/>
        <v>16</v>
      </c>
    </row>
    <row r="122" spans="1:13" x14ac:dyDescent="0.35">
      <c r="A122" s="3">
        <v>121</v>
      </c>
      <c r="B122" s="3" t="s">
        <v>237</v>
      </c>
      <c r="C122" s="3" t="s">
        <v>259</v>
      </c>
      <c r="D122" s="3" t="s">
        <v>269</v>
      </c>
      <c r="E122" s="3" t="s">
        <v>280</v>
      </c>
      <c r="F122" s="3" t="s">
        <v>281</v>
      </c>
      <c r="G122" s="5" t="s">
        <v>325</v>
      </c>
      <c r="H122" s="6">
        <v>40</v>
      </c>
      <c r="I122" s="8">
        <v>18</v>
      </c>
      <c r="J122" s="5">
        <v>32</v>
      </c>
      <c r="K122" s="5">
        <v>14</v>
      </c>
      <c r="M122">
        <f t="shared" si="1"/>
        <v>18</v>
      </c>
    </row>
    <row r="123" spans="1:13" x14ac:dyDescent="0.35">
      <c r="A123" s="3">
        <v>122</v>
      </c>
      <c r="B123" s="3" t="s">
        <v>237</v>
      </c>
      <c r="C123" s="3" t="s">
        <v>282</v>
      </c>
      <c r="D123" s="3" t="s">
        <v>283</v>
      </c>
      <c r="E123" s="3" t="s">
        <v>284</v>
      </c>
      <c r="F123" s="3" t="s">
        <v>285</v>
      </c>
      <c r="G123" s="5" t="s">
        <v>325</v>
      </c>
      <c r="H123" s="6">
        <v>1</v>
      </c>
      <c r="I123" s="8">
        <v>30</v>
      </c>
      <c r="J123" s="5">
        <v>17</v>
      </c>
      <c r="K123" s="5">
        <v>9</v>
      </c>
      <c r="M123">
        <f t="shared" si="1"/>
        <v>8</v>
      </c>
    </row>
    <row r="124" spans="1:13" x14ac:dyDescent="0.35">
      <c r="A124" s="3">
        <v>123</v>
      </c>
      <c r="B124" s="3" t="s">
        <v>237</v>
      </c>
      <c r="C124" s="3" t="s">
        <v>282</v>
      </c>
      <c r="D124" s="3" t="s">
        <v>283</v>
      </c>
      <c r="E124" s="3" t="s">
        <v>286</v>
      </c>
      <c r="F124" s="3" t="s">
        <v>287</v>
      </c>
      <c r="G124" s="5" t="s">
        <v>325</v>
      </c>
      <c r="H124" s="6">
        <v>1</v>
      </c>
      <c r="I124" s="8">
        <v>30</v>
      </c>
      <c r="J124" s="5">
        <v>26</v>
      </c>
      <c r="K124" s="5">
        <v>11</v>
      </c>
      <c r="M124">
        <f t="shared" si="1"/>
        <v>15</v>
      </c>
    </row>
    <row r="125" spans="1:13" x14ac:dyDescent="0.35">
      <c r="A125" s="3">
        <v>124</v>
      </c>
      <c r="B125" s="3" t="s">
        <v>237</v>
      </c>
      <c r="C125" s="3" t="s">
        <v>282</v>
      </c>
      <c r="D125" s="3" t="s">
        <v>283</v>
      </c>
      <c r="E125" s="3" t="s">
        <v>80</v>
      </c>
      <c r="F125" s="3" t="s">
        <v>81</v>
      </c>
      <c r="G125" s="5" t="s">
        <v>325</v>
      </c>
      <c r="H125" s="6">
        <v>1</v>
      </c>
      <c r="I125" s="8">
        <v>30</v>
      </c>
      <c r="J125" s="5">
        <v>30</v>
      </c>
      <c r="K125" s="5">
        <v>1</v>
      </c>
      <c r="M125">
        <f t="shared" si="1"/>
        <v>29</v>
      </c>
    </row>
    <row r="126" spans="1:13" x14ac:dyDescent="0.35">
      <c r="A126" s="3">
        <v>125</v>
      </c>
      <c r="B126" s="3" t="s">
        <v>237</v>
      </c>
      <c r="C126" s="3" t="s">
        <v>282</v>
      </c>
      <c r="D126" s="3" t="s">
        <v>283</v>
      </c>
      <c r="E126" s="3" t="s">
        <v>211</v>
      </c>
      <c r="F126" s="3" t="s">
        <v>212</v>
      </c>
      <c r="G126" s="5" t="s">
        <v>325</v>
      </c>
      <c r="H126" s="6">
        <v>1</v>
      </c>
      <c r="I126" s="8">
        <v>30</v>
      </c>
      <c r="J126" s="5">
        <v>25</v>
      </c>
      <c r="K126" s="5">
        <v>5</v>
      </c>
      <c r="M126">
        <f t="shared" si="1"/>
        <v>20</v>
      </c>
    </row>
    <row r="127" spans="1:13" x14ac:dyDescent="0.35">
      <c r="A127" s="3">
        <v>126</v>
      </c>
      <c r="B127" s="3" t="s">
        <v>237</v>
      </c>
      <c r="C127" s="3" t="s">
        <v>282</v>
      </c>
      <c r="D127" s="3" t="s">
        <v>283</v>
      </c>
      <c r="E127" s="3" t="s">
        <v>288</v>
      </c>
      <c r="F127" s="3" t="s">
        <v>289</v>
      </c>
      <c r="G127" s="5" t="s">
        <v>325</v>
      </c>
      <c r="H127" s="6">
        <v>1</v>
      </c>
      <c r="I127" s="8">
        <v>30</v>
      </c>
      <c r="J127" s="5">
        <v>45</v>
      </c>
      <c r="K127" s="5">
        <v>5</v>
      </c>
      <c r="M127">
        <f t="shared" si="1"/>
        <v>40</v>
      </c>
    </row>
    <row r="128" spans="1:13" x14ac:dyDescent="0.35">
      <c r="A128" s="3">
        <v>127</v>
      </c>
      <c r="B128" s="3" t="s">
        <v>237</v>
      </c>
      <c r="C128" s="3" t="s">
        <v>282</v>
      </c>
      <c r="D128" s="3" t="s">
        <v>283</v>
      </c>
      <c r="E128" s="3" t="s">
        <v>290</v>
      </c>
      <c r="F128" s="3" t="s">
        <v>291</v>
      </c>
      <c r="G128" s="5" t="s">
        <v>325</v>
      </c>
      <c r="H128" s="6">
        <v>1</v>
      </c>
      <c r="I128" s="8">
        <v>30</v>
      </c>
      <c r="J128" s="5">
        <v>34</v>
      </c>
      <c r="K128" s="5">
        <v>8</v>
      </c>
      <c r="M128">
        <f t="shared" si="1"/>
        <v>26</v>
      </c>
    </row>
    <row r="129" spans="1:13" x14ac:dyDescent="0.35">
      <c r="A129" s="3">
        <v>128</v>
      </c>
      <c r="B129" s="3" t="s">
        <v>237</v>
      </c>
      <c r="C129" s="3" t="s">
        <v>282</v>
      </c>
      <c r="D129" s="3" t="s">
        <v>237</v>
      </c>
      <c r="E129" s="3" t="s">
        <v>292</v>
      </c>
      <c r="F129" s="3" t="s">
        <v>293</v>
      </c>
      <c r="G129" s="5" t="s">
        <v>325</v>
      </c>
      <c r="H129" s="6">
        <v>1</v>
      </c>
      <c r="I129" s="8">
        <v>1</v>
      </c>
      <c r="J129" s="5">
        <v>15</v>
      </c>
      <c r="K129" s="5">
        <v>16</v>
      </c>
      <c r="M129">
        <f t="shared" si="1"/>
        <v>-1</v>
      </c>
    </row>
    <row r="130" spans="1:13" x14ac:dyDescent="0.35">
      <c r="A130" s="3">
        <v>129</v>
      </c>
      <c r="B130" s="3" t="s">
        <v>237</v>
      </c>
      <c r="C130" s="3" t="s">
        <v>282</v>
      </c>
      <c r="D130" s="3" t="s">
        <v>237</v>
      </c>
      <c r="E130" s="3" t="s">
        <v>294</v>
      </c>
      <c r="F130" s="3" t="s">
        <v>295</v>
      </c>
      <c r="G130" s="5" t="s">
        <v>325</v>
      </c>
      <c r="H130" s="6">
        <v>1</v>
      </c>
      <c r="I130" s="8">
        <v>1</v>
      </c>
      <c r="J130" s="5">
        <v>10</v>
      </c>
      <c r="K130" s="5">
        <v>12</v>
      </c>
      <c r="M130">
        <f t="shared" si="1"/>
        <v>-2</v>
      </c>
    </row>
    <row r="131" spans="1:13" x14ac:dyDescent="0.35">
      <c r="A131" s="3">
        <v>130</v>
      </c>
      <c r="B131" s="3" t="s">
        <v>237</v>
      </c>
      <c r="C131" s="3" t="s">
        <v>282</v>
      </c>
      <c r="D131" s="3" t="s">
        <v>237</v>
      </c>
      <c r="E131" s="3" t="s">
        <v>296</v>
      </c>
      <c r="F131" s="3" t="s">
        <v>297</v>
      </c>
      <c r="G131" s="5" t="s">
        <v>325</v>
      </c>
      <c r="H131" s="6">
        <v>1</v>
      </c>
      <c r="I131" s="8">
        <v>1</v>
      </c>
      <c r="J131" s="5">
        <v>10</v>
      </c>
      <c r="K131" s="5">
        <v>9</v>
      </c>
      <c r="M131">
        <f t="shared" ref="M131:M139" si="2">J131-K131</f>
        <v>1</v>
      </c>
    </row>
    <row r="132" spans="1:13" x14ac:dyDescent="0.35">
      <c r="A132" s="3">
        <v>131</v>
      </c>
      <c r="B132" s="3" t="s">
        <v>237</v>
      </c>
      <c r="C132" s="3" t="s">
        <v>282</v>
      </c>
      <c r="D132" s="3" t="s">
        <v>237</v>
      </c>
      <c r="E132" s="3" t="s">
        <v>298</v>
      </c>
      <c r="F132" s="3" t="s">
        <v>299</v>
      </c>
      <c r="G132" s="5" t="s">
        <v>325</v>
      </c>
      <c r="H132" s="6">
        <v>1</v>
      </c>
      <c r="I132" s="8">
        <v>1</v>
      </c>
      <c r="J132" s="5">
        <v>20</v>
      </c>
      <c r="K132" s="5">
        <v>21</v>
      </c>
      <c r="M132">
        <f t="shared" si="2"/>
        <v>-1</v>
      </c>
    </row>
    <row r="133" spans="1:13" x14ac:dyDescent="0.35">
      <c r="A133" s="3">
        <v>132</v>
      </c>
      <c r="B133" s="3" t="s">
        <v>237</v>
      </c>
      <c r="C133" s="3" t="s">
        <v>282</v>
      </c>
      <c r="D133" s="3" t="s">
        <v>237</v>
      </c>
      <c r="E133" s="3" t="s">
        <v>300</v>
      </c>
      <c r="F133" s="3" t="s">
        <v>301</v>
      </c>
      <c r="G133" s="5" t="s">
        <v>325</v>
      </c>
      <c r="H133" s="6">
        <v>1</v>
      </c>
      <c r="I133" s="8">
        <v>1</v>
      </c>
      <c r="J133" s="5">
        <v>16</v>
      </c>
      <c r="K133" s="5">
        <v>12</v>
      </c>
      <c r="M133">
        <f t="shared" si="2"/>
        <v>4</v>
      </c>
    </row>
    <row r="134" spans="1:13" x14ac:dyDescent="0.35">
      <c r="A134" s="3">
        <v>133</v>
      </c>
      <c r="B134" s="3" t="s">
        <v>237</v>
      </c>
      <c r="C134" s="3" t="s">
        <v>282</v>
      </c>
      <c r="D134" s="3" t="s">
        <v>237</v>
      </c>
      <c r="E134" s="3" t="s">
        <v>302</v>
      </c>
      <c r="F134" s="3" t="s">
        <v>303</v>
      </c>
      <c r="G134" s="5" t="s">
        <v>325</v>
      </c>
      <c r="H134" s="6">
        <v>1</v>
      </c>
      <c r="I134" s="8">
        <v>1</v>
      </c>
      <c r="J134" s="5">
        <v>9</v>
      </c>
      <c r="K134" s="5">
        <v>14</v>
      </c>
      <c r="M134">
        <f t="shared" si="2"/>
        <v>-5</v>
      </c>
    </row>
    <row r="135" spans="1:13" x14ac:dyDescent="0.35">
      <c r="A135" s="3">
        <v>134</v>
      </c>
      <c r="B135" s="3" t="s">
        <v>237</v>
      </c>
      <c r="C135" s="3" t="s">
        <v>282</v>
      </c>
      <c r="D135" s="3" t="s">
        <v>237</v>
      </c>
      <c r="E135" s="3" t="s">
        <v>304</v>
      </c>
      <c r="F135" s="3" t="s">
        <v>305</v>
      </c>
      <c r="G135" s="5" t="s">
        <v>325</v>
      </c>
      <c r="H135" s="6">
        <v>1</v>
      </c>
      <c r="I135" s="8">
        <v>1</v>
      </c>
      <c r="J135" s="5">
        <v>23</v>
      </c>
      <c r="K135" s="5">
        <v>29</v>
      </c>
      <c r="M135">
        <f t="shared" si="2"/>
        <v>-6</v>
      </c>
    </row>
    <row r="136" spans="1:13" x14ac:dyDescent="0.35">
      <c r="A136" s="3">
        <v>135</v>
      </c>
      <c r="B136" s="3" t="s">
        <v>237</v>
      </c>
      <c r="C136" s="3" t="s">
        <v>282</v>
      </c>
      <c r="D136" s="3" t="s">
        <v>237</v>
      </c>
      <c r="E136" s="3" t="s">
        <v>306</v>
      </c>
      <c r="F136" s="3" t="s">
        <v>307</v>
      </c>
      <c r="G136" s="5" t="s">
        <v>326</v>
      </c>
      <c r="H136" s="6">
        <v>1</v>
      </c>
      <c r="I136" s="8">
        <v>1</v>
      </c>
      <c r="J136" s="5">
        <v>1</v>
      </c>
      <c r="K136" s="5">
        <f t="shared" ref="K136" si="3">J136</f>
        <v>1</v>
      </c>
      <c r="M136">
        <f t="shared" si="2"/>
        <v>0</v>
      </c>
    </row>
    <row r="137" spans="1:13" x14ac:dyDescent="0.35">
      <c r="A137" s="3">
        <v>136</v>
      </c>
      <c r="B137" s="3" t="s">
        <v>237</v>
      </c>
      <c r="C137" s="3" t="s">
        <v>282</v>
      </c>
      <c r="D137" s="3" t="s">
        <v>308</v>
      </c>
      <c r="E137" s="3" t="s">
        <v>240</v>
      </c>
      <c r="F137" s="3" t="s">
        <v>241</v>
      </c>
      <c r="G137" s="5" t="s">
        <v>325</v>
      </c>
      <c r="H137" s="6">
        <v>1</v>
      </c>
      <c r="I137" s="8">
        <v>55</v>
      </c>
      <c r="J137" s="5">
        <v>40</v>
      </c>
      <c r="K137" s="5">
        <v>16</v>
      </c>
      <c r="M137">
        <f t="shared" si="2"/>
        <v>24</v>
      </c>
    </row>
    <row r="138" spans="1:13" x14ac:dyDescent="0.35">
      <c r="A138" s="3">
        <v>137</v>
      </c>
      <c r="B138" s="3" t="s">
        <v>237</v>
      </c>
      <c r="C138" s="3" t="s">
        <v>282</v>
      </c>
      <c r="D138" s="3" t="s">
        <v>308</v>
      </c>
      <c r="E138" s="3" t="s">
        <v>309</v>
      </c>
      <c r="F138" s="3" t="s">
        <v>310</v>
      </c>
      <c r="G138" s="5" t="s">
        <v>325</v>
      </c>
      <c r="H138" s="6">
        <v>1</v>
      </c>
      <c r="I138" s="8">
        <v>55</v>
      </c>
      <c r="J138" s="5">
        <v>45</v>
      </c>
      <c r="K138" s="5">
        <v>10</v>
      </c>
      <c r="M138">
        <f t="shared" si="2"/>
        <v>35</v>
      </c>
    </row>
    <row r="139" spans="1:13" x14ac:dyDescent="0.35">
      <c r="A139" s="3">
        <v>138</v>
      </c>
      <c r="B139" s="3" t="s">
        <v>237</v>
      </c>
      <c r="C139" s="3" t="s">
        <v>282</v>
      </c>
      <c r="D139" s="3" t="s">
        <v>308</v>
      </c>
      <c r="E139" s="3" t="s">
        <v>311</v>
      </c>
      <c r="F139" s="3" t="s">
        <v>312</v>
      </c>
      <c r="G139" s="5" t="s">
        <v>325</v>
      </c>
      <c r="H139" s="6">
        <v>1</v>
      </c>
      <c r="I139" s="8">
        <v>55</v>
      </c>
      <c r="J139" s="5">
        <v>56</v>
      </c>
      <c r="K139" s="5">
        <v>1</v>
      </c>
      <c r="M139">
        <f t="shared" si="2"/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60477F-F8A0-47EC-AFBE-11C95C3AD36B}"/>
</file>

<file path=customXml/itemProps2.xml><?xml version="1.0" encoding="utf-8"?>
<ds:datastoreItem xmlns:ds="http://schemas.openxmlformats.org/officeDocument/2006/customXml" ds:itemID="{6A03E242-9CD6-420D-9589-EEDE7FD15909}"/>
</file>

<file path=customXml/itemProps3.xml><?xml version="1.0" encoding="utf-8"?>
<ds:datastoreItem xmlns:ds="http://schemas.openxmlformats.org/officeDocument/2006/customXml" ds:itemID="{BEDCFDF5-7AF3-4A2E-BD13-394913F07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README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de Souza Leao Spinola</dc:creator>
  <cp:lastModifiedBy>Paula Spinola</cp:lastModifiedBy>
  <cp:lastPrinted>2024-02-27T17:40:58Z</cp:lastPrinted>
  <dcterms:created xsi:type="dcterms:W3CDTF">2024-02-02T14:20:31Z</dcterms:created>
  <dcterms:modified xsi:type="dcterms:W3CDTF">2024-04-24T11:28:34Z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